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192.168.1.3\Volume_1\P R O J E K T I\2101_ZD DOMŽALE\18_RAZPIS\02_popisi popravki\Popis del_popravki_20250730\"/>
    </mc:Choice>
  </mc:AlternateContent>
  <xr:revisionPtr revIDLastSave="0" documentId="13_ncr:1_{01F57D00-52D3-4722-A80D-3A94204B2F49}" xr6:coauthVersionLast="47" xr6:coauthVersionMax="47" xr10:uidLastSave="{00000000-0000-0000-0000-000000000000}"/>
  <bookViews>
    <workbookView xWindow="-105" yWindow="0" windowWidth="14610" windowHeight="15585" xr2:uid="{F8C25D45-BA41-4635-831A-D5D2F2415B0F}"/>
  </bookViews>
  <sheets>
    <sheet name="predračun" sheetId="1" r:id="rId1"/>
  </sheets>
  <definedNames>
    <definedName name="_xlnm.Print_Area" localSheetId="0">predračun!$A$1:$L$392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2" i="1" l="1"/>
  <c r="H388" i="1"/>
  <c r="H384" i="1"/>
  <c r="H379" i="1"/>
  <c r="H377" i="1"/>
  <c r="H375" i="1"/>
  <c r="H373" i="1"/>
  <c r="H368" i="1"/>
  <c r="H361" i="1"/>
  <c r="H354" i="1"/>
  <c r="H351" i="1"/>
  <c r="H348" i="1"/>
  <c r="H345" i="1"/>
  <c r="H342" i="1"/>
  <c r="H339" i="1"/>
  <c r="H336" i="1"/>
  <c r="H333" i="1"/>
  <c r="H330" i="1"/>
  <c r="H327" i="1"/>
  <c r="H323" i="1"/>
  <c r="H321" i="1"/>
  <c r="H319" i="1"/>
  <c r="H317" i="1"/>
  <c r="H312" i="1"/>
  <c r="H309" i="1"/>
  <c r="H306" i="1"/>
  <c r="H303" i="1"/>
  <c r="H300" i="1"/>
  <c r="H297" i="1"/>
  <c r="H294" i="1"/>
  <c r="H291" i="1"/>
  <c r="H288" i="1"/>
  <c r="H285" i="1"/>
  <c r="H281" i="1"/>
  <c r="H279" i="1"/>
  <c r="H277" i="1"/>
  <c r="H275" i="1"/>
  <c r="H270" i="1"/>
  <c r="H265" i="1"/>
  <c r="H260" i="1"/>
  <c r="H258" i="1"/>
  <c r="H256" i="1"/>
  <c r="H254" i="1"/>
  <c r="H249" i="1"/>
  <c r="H244" i="1"/>
  <c r="H239" i="1"/>
  <c r="H237" i="1"/>
  <c r="H235" i="1"/>
  <c r="H233" i="1"/>
  <c r="H228" i="1"/>
  <c r="H223" i="1"/>
  <c r="H218" i="1"/>
  <c r="H216" i="1"/>
  <c r="H214" i="1"/>
  <c r="H212" i="1"/>
  <c r="H208" i="1"/>
  <c r="H203" i="1"/>
  <c r="H198" i="1"/>
  <c r="H196" i="1"/>
  <c r="H194" i="1"/>
  <c r="H192" i="1"/>
  <c r="H187" i="1"/>
  <c r="H182" i="1"/>
  <c r="H180" i="1"/>
  <c r="H178" i="1"/>
  <c r="H176" i="1"/>
  <c r="H171" i="1"/>
  <c r="H166" i="1"/>
  <c r="H161" i="1"/>
  <c r="H156" i="1"/>
  <c r="H154" i="1"/>
  <c r="H152" i="1"/>
  <c r="H150" i="1"/>
  <c r="H145" i="1"/>
  <c r="H140" i="1"/>
  <c r="H136" i="1"/>
  <c r="H131" i="1"/>
  <c r="H129" i="1"/>
  <c r="H127" i="1"/>
  <c r="H125" i="1"/>
  <c r="H120" i="1"/>
  <c r="H115" i="1"/>
  <c r="H110" i="1"/>
  <c r="H108" i="1"/>
  <c r="H106" i="1"/>
  <c r="H104" i="1"/>
  <c r="H99" i="1"/>
  <c r="H95" i="1"/>
  <c r="H90" i="1"/>
  <c r="H88" i="1"/>
  <c r="H86" i="1"/>
  <c r="H84" i="1"/>
  <c r="H82" i="1"/>
  <c r="H77" i="1"/>
  <c r="H72" i="1"/>
  <c r="H68" i="1"/>
  <c r="H63" i="1"/>
  <c r="H61" i="1"/>
  <c r="H59" i="1"/>
  <c r="F388" i="1"/>
  <c r="F384" i="1"/>
  <c r="F377" i="1"/>
  <c r="F375" i="1"/>
  <c r="F373" i="1"/>
  <c r="F368" i="1"/>
  <c r="F363" i="1"/>
  <c r="F361" i="1"/>
  <c r="F359" i="1"/>
  <c r="F354" i="1"/>
  <c r="F351" i="1"/>
  <c r="F348" i="1"/>
  <c r="F345" i="1"/>
  <c r="F342" i="1"/>
  <c r="F339" i="1"/>
  <c r="F336" i="1"/>
  <c r="F333" i="1"/>
  <c r="F330" i="1"/>
  <c r="F327" i="1"/>
  <c r="F323" i="1"/>
  <c r="F321" i="1"/>
  <c r="F319" i="1"/>
  <c r="F317" i="1"/>
  <c r="F312" i="1"/>
  <c r="F309" i="1"/>
  <c r="F306" i="1"/>
  <c r="F303" i="1"/>
  <c r="F300" i="1"/>
  <c r="F297" i="1"/>
  <c r="F294" i="1"/>
  <c r="F291" i="1"/>
  <c r="F288" i="1"/>
  <c r="F285" i="1"/>
  <c r="F281" i="1"/>
  <c r="F279" i="1"/>
  <c r="F277" i="1"/>
  <c r="F275" i="1"/>
  <c r="F270" i="1"/>
  <c r="F265" i="1"/>
  <c r="F260" i="1"/>
  <c r="F258" i="1"/>
  <c r="F256" i="1"/>
  <c r="F254" i="1"/>
  <c r="F249" i="1"/>
  <c r="F244" i="1"/>
  <c r="F239" i="1"/>
  <c r="F237" i="1"/>
  <c r="F235" i="1"/>
  <c r="F233" i="1"/>
  <c r="F228" i="1"/>
  <c r="F223" i="1"/>
  <c r="F218" i="1"/>
  <c r="F216" i="1"/>
  <c r="F214" i="1"/>
  <c r="F212" i="1"/>
  <c r="F208" i="1"/>
  <c r="F203" i="1"/>
  <c r="F198" i="1"/>
  <c r="F196" i="1"/>
  <c r="F194" i="1"/>
  <c r="F192" i="1"/>
  <c r="F187" i="1"/>
  <c r="F182" i="1"/>
  <c r="F180" i="1"/>
  <c r="F178" i="1"/>
  <c r="F176" i="1"/>
  <c r="F171" i="1"/>
  <c r="F166" i="1"/>
  <c r="F161" i="1"/>
  <c r="F156" i="1"/>
  <c r="F154" i="1"/>
  <c r="F152" i="1"/>
  <c r="F150" i="1"/>
  <c r="F145" i="1"/>
  <c r="F140" i="1"/>
  <c r="F136" i="1"/>
  <c r="F131" i="1"/>
  <c r="F129" i="1"/>
  <c r="F127" i="1"/>
  <c r="F125" i="1"/>
  <c r="F120" i="1"/>
  <c r="F115" i="1"/>
  <c r="F110" i="1"/>
  <c r="F108" i="1"/>
  <c r="F106" i="1"/>
  <c r="F104" i="1"/>
  <c r="F99" i="1"/>
  <c r="F95" i="1"/>
  <c r="F90" i="1"/>
  <c r="F88" i="1"/>
  <c r="F86" i="1"/>
  <c r="F84" i="1"/>
  <c r="F82" i="1"/>
  <c r="F77" i="1"/>
  <c r="F72" i="1"/>
  <c r="F68" i="1"/>
  <c r="F63" i="1"/>
  <c r="F61" i="1"/>
  <c r="F59" i="1"/>
  <c r="H57" i="1"/>
  <c r="F57" i="1"/>
  <c r="D388" i="1"/>
  <c r="D384" i="1"/>
  <c r="D379" i="1"/>
  <c r="D377" i="1"/>
  <c r="D375" i="1"/>
  <c r="D373" i="1"/>
  <c r="D368" i="1"/>
  <c r="D363" i="1"/>
  <c r="D361" i="1"/>
  <c r="D359" i="1"/>
  <c r="D354" i="1"/>
  <c r="D351" i="1"/>
  <c r="D348" i="1"/>
  <c r="D345" i="1"/>
  <c r="D342" i="1"/>
  <c r="D339" i="1"/>
  <c r="D336" i="1"/>
  <c r="D333" i="1"/>
  <c r="D330" i="1"/>
  <c r="D327" i="1"/>
  <c r="D323" i="1"/>
  <c r="D321" i="1"/>
  <c r="D319" i="1"/>
  <c r="D317" i="1"/>
  <c r="D312" i="1"/>
  <c r="D309" i="1"/>
  <c r="D306" i="1"/>
  <c r="D303" i="1"/>
  <c r="D300" i="1"/>
  <c r="D297" i="1"/>
  <c r="D294" i="1"/>
  <c r="D291" i="1"/>
  <c r="D288" i="1"/>
  <c r="D285" i="1"/>
  <c r="D281" i="1"/>
  <c r="D279" i="1"/>
  <c r="D277" i="1"/>
  <c r="D275" i="1"/>
  <c r="D270" i="1"/>
  <c r="D265" i="1"/>
  <c r="D260" i="1"/>
  <c r="D258" i="1"/>
  <c r="D256" i="1"/>
  <c r="D254" i="1"/>
  <c r="D249" i="1"/>
  <c r="D244" i="1"/>
  <c r="D239" i="1"/>
  <c r="D237" i="1"/>
  <c r="D235" i="1"/>
  <c r="D233" i="1"/>
  <c r="D228" i="1"/>
  <c r="D223" i="1"/>
  <c r="D218" i="1"/>
  <c r="D216" i="1"/>
  <c r="D214" i="1"/>
  <c r="D212" i="1"/>
  <c r="D208" i="1"/>
  <c r="D203" i="1"/>
  <c r="D198" i="1"/>
  <c r="D196" i="1"/>
  <c r="D194" i="1"/>
  <c r="D192" i="1"/>
  <c r="D187" i="1"/>
  <c r="D182" i="1"/>
  <c r="D180" i="1"/>
  <c r="D178" i="1"/>
  <c r="D176" i="1"/>
  <c r="D171" i="1"/>
  <c r="D166" i="1"/>
  <c r="D161" i="1"/>
  <c r="D156" i="1"/>
  <c r="D154" i="1"/>
  <c r="D152" i="1"/>
  <c r="D150" i="1"/>
  <c r="D145" i="1"/>
  <c r="D140" i="1"/>
  <c r="D136" i="1"/>
  <c r="D131" i="1"/>
  <c r="D129" i="1"/>
  <c r="D127" i="1"/>
  <c r="D125" i="1"/>
  <c r="D120" i="1"/>
  <c r="D115" i="1"/>
  <c r="D110" i="1"/>
  <c r="D108" i="1"/>
  <c r="D106" i="1"/>
  <c r="D104" i="1"/>
  <c r="D99" i="1"/>
  <c r="D95" i="1"/>
  <c r="D90" i="1"/>
  <c r="D88" i="1"/>
  <c r="D86" i="1"/>
  <c r="D84" i="1"/>
  <c r="D82" i="1"/>
  <c r="D77" i="1"/>
  <c r="D72" i="1"/>
  <c r="D68" i="1"/>
  <c r="D63" i="1"/>
  <c r="D61" i="1"/>
  <c r="D59" i="1"/>
  <c r="D57" i="1"/>
  <c r="I388" i="1"/>
  <c r="I384" i="1"/>
  <c r="I379" i="1"/>
  <c r="I377" i="1"/>
  <c r="I375" i="1"/>
  <c r="I373" i="1"/>
  <c r="I368" i="1"/>
  <c r="I361" i="1"/>
  <c r="I354" i="1"/>
  <c r="I351" i="1"/>
  <c r="I348" i="1"/>
  <c r="I345" i="1"/>
  <c r="I342" i="1"/>
  <c r="I339" i="1"/>
  <c r="I336" i="1"/>
  <c r="I333" i="1"/>
  <c r="I330" i="1"/>
  <c r="I327" i="1"/>
  <c r="I323" i="1"/>
  <c r="I321" i="1"/>
  <c r="I319" i="1"/>
  <c r="I317" i="1"/>
  <c r="I312" i="1"/>
  <c r="I309" i="1"/>
  <c r="I306" i="1"/>
  <c r="I303" i="1"/>
  <c r="I300" i="1"/>
  <c r="I297" i="1"/>
  <c r="I294" i="1"/>
  <c r="I291" i="1"/>
  <c r="I288" i="1"/>
  <c r="I285" i="1"/>
  <c r="I281" i="1"/>
  <c r="I279" i="1"/>
  <c r="I277" i="1"/>
  <c r="I275" i="1"/>
  <c r="I270" i="1"/>
  <c r="I265" i="1"/>
  <c r="I260" i="1"/>
  <c r="I258" i="1"/>
  <c r="I256" i="1"/>
  <c r="I254" i="1"/>
  <c r="I249" i="1"/>
  <c r="I244" i="1"/>
  <c r="I239" i="1"/>
  <c r="I237" i="1"/>
  <c r="I235" i="1"/>
  <c r="I233" i="1"/>
  <c r="I228" i="1"/>
  <c r="I223" i="1"/>
  <c r="I218" i="1"/>
  <c r="I216" i="1"/>
  <c r="I214" i="1"/>
  <c r="I212" i="1"/>
  <c r="I208" i="1"/>
  <c r="I203" i="1"/>
  <c r="I198" i="1"/>
  <c r="I196" i="1"/>
  <c r="I194" i="1"/>
  <c r="I192" i="1"/>
  <c r="I187" i="1"/>
  <c r="I182" i="1"/>
  <c r="I180" i="1"/>
  <c r="I178" i="1"/>
  <c r="I176" i="1"/>
  <c r="I171" i="1"/>
  <c r="I166" i="1"/>
  <c r="I161" i="1"/>
  <c r="I156" i="1"/>
  <c r="I154" i="1"/>
  <c r="I152" i="1"/>
  <c r="I150" i="1"/>
  <c r="I145" i="1"/>
  <c r="I140" i="1"/>
  <c r="I136" i="1"/>
  <c r="I131" i="1"/>
  <c r="I129" i="1"/>
  <c r="I127" i="1"/>
  <c r="I125" i="1"/>
  <c r="I120" i="1"/>
  <c r="I115" i="1"/>
  <c r="I110" i="1"/>
  <c r="I108" i="1"/>
  <c r="I106" i="1"/>
  <c r="I104" i="1"/>
  <c r="I99" i="1"/>
  <c r="I95" i="1"/>
  <c r="I90" i="1"/>
  <c r="I88" i="1"/>
  <c r="I86" i="1"/>
  <c r="I84" i="1"/>
  <c r="I82" i="1"/>
  <c r="I77" i="1"/>
  <c r="I72" i="1"/>
  <c r="I68" i="1"/>
  <c r="I63" i="1"/>
  <c r="I61" i="1"/>
  <c r="I59" i="1"/>
  <c r="I57" i="1"/>
  <c r="K57" i="1"/>
  <c r="K388" i="1"/>
  <c r="K384" i="1"/>
  <c r="K379" i="1"/>
  <c r="K377" i="1"/>
  <c r="K375" i="1"/>
  <c r="K373" i="1"/>
  <c r="K368" i="1"/>
  <c r="K361" i="1"/>
  <c r="G359" i="1"/>
  <c r="K359" i="1" s="1"/>
  <c r="K354" i="1"/>
  <c r="K351" i="1"/>
  <c r="K348" i="1"/>
  <c r="K345" i="1"/>
  <c r="K342" i="1"/>
  <c r="K339" i="1"/>
  <c r="K336" i="1"/>
  <c r="K333" i="1"/>
  <c r="K330" i="1"/>
  <c r="K327" i="1"/>
  <c r="K323" i="1"/>
  <c r="K321" i="1"/>
  <c r="K319" i="1"/>
  <c r="K317" i="1"/>
  <c r="K312" i="1"/>
  <c r="K309" i="1"/>
  <c r="K306" i="1"/>
  <c r="K303" i="1"/>
  <c r="K300" i="1"/>
  <c r="K297" i="1"/>
  <c r="K294" i="1"/>
  <c r="K291" i="1"/>
  <c r="K288" i="1"/>
  <c r="K285" i="1"/>
  <c r="K281" i="1"/>
  <c r="K279" i="1"/>
  <c r="K277" i="1"/>
  <c r="K275" i="1"/>
  <c r="K270" i="1"/>
  <c r="K265" i="1"/>
  <c r="K260" i="1"/>
  <c r="K258" i="1"/>
  <c r="K256" i="1"/>
  <c r="K254" i="1"/>
  <c r="K249" i="1"/>
  <c r="K244" i="1"/>
  <c r="K239" i="1"/>
  <c r="K237" i="1"/>
  <c r="K235" i="1"/>
  <c r="K233" i="1"/>
  <c r="K228" i="1"/>
  <c r="K223" i="1"/>
  <c r="K218" i="1"/>
  <c r="K216" i="1"/>
  <c r="K214" i="1"/>
  <c r="K212" i="1"/>
  <c r="K208" i="1"/>
  <c r="K203" i="1"/>
  <c r="K198" i="1"/>
  <c r="K196" i="1"/>
  <c r="K194" i="1"/>
  <c r="K192" i="1"/>
  <c r="K187" i="1"/>
  <c r="K182" i="1"/>
  <c r="K180" i="1"/>
  <c r="K178" i="1"/>
  <c r="K176" i="1"/>
  <c r="K171" i="1"/>
  <c r="K166" i="1"/>
  <c r="K161" i="1"/>
  <c r="K156" i="1"/>
  <c r="K154" i="1"/>
  <c r="K152" i="1"/>
  <c r="K150" i="1"/>
  <c r="K145" i="1"/>
  <c r="K140" i="1"/>
  <c r="K136" i="1"/>
  <c r="K131" i="1"/>
  <c r="K129" i="1"/>
  <c r="K127" i="1"/>
  <c r="K125" i="1"/>
  <c r="K120" i="1"/>
  <c r="K115" i="1"/>
  <c r="K110" i="1"/>
  <c r="K108" i="1"/>
  <c r="K106" i="1"/>
  <c r="K104" i="1"/>
  <c r="K99" i="1"/>
  <c r="K95" i="1"/>
  <c r="K90" i="1"/>
  <c r="K88" i="1"/>
  <c r="K86" i="1"/>
  <c r="K84" i="1"/>
  <c r="K77" i="1"/>
  <c r="K72" i="1"/>
  <c r="K68" i="1"/>
  <c r="K63" i="1"/>
  <c r="K61" i="1"/>
  <c r="K59" i="1"/>
  <c r="F390" i="1" l="1"/>
  <c r="I359" i="1"/>
  <c r="H359" i="1"/>
  <c r="D390" i="1"/>
  <c r="G363" i="1"/>
  <c r="K363" i="1" l="1"/>
  <c r="K390" i="1" s="1"/>
  <c r="I363" i="1"/>
  <c r="H363" i="1"/>
  <c r="H390" i="1" s="1"/>
</calcChain>
</file>

<file path=xl/sharedStrings.xml><?xml version="1.0" encoding="utf-8"?>
<sst xmlns="http://schemas.openxmlformats.org/spreadsheetml/2006/main" count="518" uniqueCount="205">
  <si>
    <t>splošno:</t>
  </si>
  <si>
    <t>Dela je potrebno izvajati po projektni dokumentaciji, v skladu z veljavnimi tehničnimi predpisi, normativi in standardi ob upoštevanju zahtev iz varstva pri delu. Uporabljati je potrebno samo materiale, ki ustrezajo predpisom in standardom</t>
  </si>
  <si>
    <t>V enotnih cenah morajo biti zajeti tudi naslednji stroški:</t>
  </si>
  <si>
    <t>*</t>
  </si>
  <si>
    <t>ureditev gradbišča, postavitev gradbiščne table, zaščitna ograja in obvestil ter ostala pripravljalna dela, z vsemi deli in materialom in dnevno čiščenje gradbišča, skladno z varnostnim načrtom</t>
  </si>
  <si>
    <t>izvajanje geodetskih storitev  med samo gradnjo, ki vsebujejo: zakoličbe širitev in novih komunalnih vodov,  podajanje višin, kontrola ustreznih naklonov ipd., postavitev gradbenih profilov, zaščita zakoličbe, vse  za ves čas gradnje in za vsa dela</t>
  </si>
  <si>
    <t>ves potreben material z dobavo, transporti in vgrajevanjem,</t>
  </si>
  <si>
    <t>nabavo in dobavo osnovnega, pomožnega, pritrdilnega, tesnilnega materiala za izvedbo posamezne postavke iz popisa;</t>
  </si>
  <si>
    <t>izpolnitev obvez izvajalca glede varstva pri delu na premičnih deloviščih (gradbišču)</t>
  </si>
  <si>
    <t>snemanje izmer na licu mesta in usklajevanje z nadzorom oz. odg.projektantom v primeru odstopanja od projekta ali pri nejasnostih;</t>
  </si>
  <si>
    <t>koordinacijo izvajalca do svojih podizvajalcev, dobaviteljev in kooperantov, ki sodelujejo pri predmetni gradnji oz. Izvedbi del;</t>
  </si>
  <si>
    <t>izpolnitev vseh obvez izvajalca po veljavni zakonodaji in pripadajočih veljavnih pravilnikih, ki se nanašajo direktno ali indirektno na izvedbo/gradnjo;</t>
  </si>
  <si>
    <t>pripravo in vzdrževanje gradbišča, vključno z odstranitvijo vseh provizorijev ter začasnih komunalnih priključkov po končanih delih;</t>
  </si>
  <si>
    <t>za  vsa čiščenja med samo gradnjo</t>
  </si>
  <si>
    <t>finalno čiščenje gradbišča, pred predajo naročniku</t>
  </si>
  <si>
    <t>zavarovanja gradbišča,</t>
  </si>
  <si>
    <t>začasne in stalne deponije in pripadajoči transporti,</t>
  </si>
  <si>
    <t>sortiranje odpadkov na gradbišču (gradbiščni odpadki in odpadki od rušenja), stroški nakladanja, odvoza na registrirano stalno deponijo ter plačilo stroškov prevozov, deponije in taks. Ponudnik - izvajalec sam izbere lokacije deponij</t>
  </si>
  <si>
    <t>zasaditev:</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</si>
  <si>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</si>
  <si>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</si>
  <si>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</si>
  <si>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</si>
  <si>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</si>
  <si>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</si>
  <si>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</si>
  <si>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</si>
  <si>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Sadike se po sajenju zalije v količini: drevesa 75 l/sadiko, trajnice (30 l/m2, grmovnice 15l/sadiko).</t>
  </si>
  <si>
    <t>V primeru nejasnosti veljajo navodila, kot jih določajo DIN oz. enakovredni veljavni SIST EN normativi:</t>
  </si>
  <si>
    <r>
      <t>SIST DIN 18915/2013</t>
    </r>
    <r>
      <rPr>
        <sz val="9"/>
        <color rgb="FF000000"/>
        <rFont val="Arial"/>
        <family val="2"/>
        <charset val="238"/>
      </rPr>
      <t xml:space="preserve"> Uporaba rastlin pri urejanje zelenih površin - Zemeljska dela (Vegetationstechnik im Landschaftsbau – Bodenarbeiten)</t>
    </r>
  </si>
  <si>
    <r>
      <rPr>
        <b/>
        <sz val="9"/>
        <color rgb="FF000000"/>
        <rFont val="Arial"/>
        <family val="2"/>
        <charset val="238"/>
      </rPr>
      <t xml:space="preserve">SIST DIN 18916/2013 </t>
    </r>
    <r>
      <rPr>
        <sz val="9"/>
        <color rgb="FF000000"/>
        <rFont val="Arial"/>
        <family val="2"/>
        <charset val="238"/>
      </rPr>
      <t>Uporaba rastlin pri urejanje zelenih površin – Rastline in saditvena dela</t>
    </r>
    <r>
      <rPr>
        <b/>
        <sz val="9"/>
        <color rgb="FF000000"/>
        <rFont val="Arial"/>
        <family val="2"/>
        <charset val="238"/>
      </rPr>
      <t xml:space="preserve"> </t>
    </r>
    <r>
      <rPr>
        <sz val="9"/>
        <color rgb="FF000000"/>
        <rFont val="Arial"/>
        <family val="2"/>
        <charset val="238"/>
      </rPr>
      <t>(Vegetationstechnik im Landschaftsbau - Pflanzen und Pflanzarbeiten)</t>
    </r>
  </si>
  <si>
    <r>
      <rPr>
        <b/>
        <sz val="9"/>
        <color rgb="FF000000"/>
        <rFont val="Arial"/>
        <family val="2"/>
        <charset val="238"/>
      </rPr>
      <t>SIST DIN 18917/2013</t>
    </r>
    <r>
      <rPr>
        <sz val="9"/>
        <color rgb="FF000000"/>
        <rFont val="Arial"/>
        <family val="2"/>
        <charset val="238"/>
      </rPr>
      <t xml:space="preserve"> Uporaba rastlin pri urejanje zelenih površin – Trate in setvena dela (Vegetationstechnik im Landschaftsbau, Rasen und Saatarbeiten)</t>
    </r>
  </si>
  <si>
    <r>
      <rPr>
        <b/>
        <sz val="9"/>
        <color rgb="FF000000"/>
        <rFont val="Arial"/>
        <family val="2"/>
        <charset val="238"/>
      </rPr>
      <t>SIST DIN 18918</t>
    </r>
    <r>
      <rPr>
        <sz val="9"/>
        <color rgb="FF000000"/>
        <rFont val="Arial"/>
        <family val="2"/>
        <charset val="238"/>
      </rPr>
      <t xml:space="preserve"> – Vegetacijska tehnika v krajinski gradnji (Vegetationstechnik im Landschaftsbau - Ingenieurbiologische Sicherungsbauweisen- Sicherungen durch Ansaaten, Bepflanzungen, Bauweisen mit lebenden und nicht lebenden Stoffen und Bauteilen, kombinierte Bauweisen)</t>
    </r>
  </si>
  <si>
    <r>
      <rPr>
        <b/>
        <sz val="9"/>
        <color rgb="FF000000"/>
        <rFont val="Arial"/>
        <family val="2"/>
        <charset val="238"/>
      </rPr>
      <t>SIST DIN 18919/2013</t>
    </r>
    <r>
      <rPr>
        <sz val="9"/>
        <color rgb="FF000000"/>
        <rFont val="Arial"/>
        <family val="2"/>
        <charset val="238"/>
      </rPr>
      <t xml:space="preserve"> – Uporaba rastlin pri urejanje zelenih površin – Začetno in redno vzdrževanje zelenih površin - Entwicklungs und Unterhaltungspflege von Grünflächen (povzetek načel dobre prakse pri ureditvi in oskrbi zelenih površin)</t>
    </r>
  </si>
  <si>
    <t>opombe:</t>
  </si>
  <si>
    <t xml:space="preserve"> *</t>
  </si>
  <si>
    <t>Predmet načrta krajinske arhitekture je saditev rastlin na že pripravljeno sadilno površino.  Vsa ostala dela, armiranje brežin, odkop in skladiščenje živice, priprava sadilne površine,..., niso del načrtov krajinske arhitekture.</t>
  </si>
  <si>
    <t>Spodnji ustroj betonskih korit (odvodnjavanje, hidroizolacija, drenaža), ni del načrtov krajinske arhitekture. Predmet načrta krajinske arhitekture je ustroj korit, potreben za rast rastlin.</t>
  </si>
  <si>
    <t>Namakalni sistem ni predmet načrta krajinske arhitekture.</t>
  </si>
  <si>
    <t>ZASADITVE</t>
  </si>
  <si>
    <t>zap. št.</t>
  </si>
  <si>
    <t xml:space="preserve">                      opis                                            enota mere</t>
  </si>
  <si>
    <t>Rastišče se pripravi v skladu z določili projektne dokumentacije, glej detajl - prerez korita.</t>
  </si>
  <si>
    <t>Pred vgradnjo rastnega profila je potrebno izvesti čiščenje korit in preverbo odvodnjavanja oz. funkcioniranja odtokov!</t>
  </si>
  <si>
    <t>Pred vgradnjo substrata za sajenje je potrebno preveriti njegovo kakovost in stanje vlažnosti, Ne vgrajujemo presušenega substrata!</t>
  </si>
  <si>
    <t>1.0</t>
  </si>
  <si>
    <t>korito K.1</t>
  </si>
  <si>
    <t>1.1</t>
  </si>
  <si>
    <r>
      <t xml:space="preserve">priprava </t>
    </r>
    <r>
      <rPr>
        <b/>
        <sz val="9"/>
        <color rgb="FF000000"/>
        <rFont val="Arial"/>
        <family val="2"/>
        <charset val="238"/>
      </rPr>
      <t>rastnega profila</t>
    </r>
  </si>
  <si>
    <t>a)</t>
  </si>
  <si>
    <t>nasutje drenažnega sloja  (prodca granulacije 16-32mm) v debelini 3 - 8cm</t>
  </si>
  <si>
    <t>globina korita 35 cm: 3 cm sloj prodca,                    globina korita 53 cm: 5 cm sloj prodca,                globina korita 70 cm in več: 8 cm plast prodca.</t>
  </si>
  <si>
    <t>m3</t>
  </si>
  <si>
    <t>b)</t>
  </si>
  <si>
    <t>geotekstil 150g/m2l</t>
  </si>
  <si>
    <t>m2</t>
  </si>
  <si>
    <t>c)</t>
  </si>
  <si>
    <t>priprava in nasutje rastnega substrata – rodovitna prst z dodanimi mineralnimi gnojili (100g/m2), do 5cm pod zgornjim robom korita</t>
  </si>
  <si>
    <t>d)</t>
  </si>
  <si>
    <t>zastirka iz borovega lubja granulacije 30-60mm v debelini  5cm</t>
  </si>
  <si>
    <t>1.2</t>
  </si>
  <si>
    <t>sadike grmovnic</t>
  </si>
  <si>
    <t>Lespedeza thunbergii</t>
  </si>
  <si>
    <t>Kakovost sadike: 2x presajena, v lončku, višine 60-100cm</t>
  </si>
  <si>
    <t>kos</t>
  </si>
  <si>
    <t>Hedera helix ’Arborescens’</t>
  </si>
  <si>
    <t>Kakovost sadike: v lončku, velikost 30-40cm</t>
  </si>
  <si>
    <t>1.3</t>
  </si>
  <si>
    <t>sadike pokrovnic</t>
  </si>
  <si>
    <t>Pachysandra terminalis</t>
  </si>
  <si>
    <t>Kakovost sadike: lonček, 5-7 poganjkov</t>
  </si>
  <si>
    <t>2.0</t>
  </si>
  <si>
    <t>korito K.2</t>
  </si>
  <si>
    <t>2.1</t>
  </si>
  <si>
    <t>priprava rastnega profila</t>
  </si>
  <si>
    <t>Nasutje vulkanskega peska (lapillo) velikosti 10-14mm v debelini 1,85m</t>
  </si>
  <si>
    <r>
      <t>nasutje drenažnega sloja (prodca granulacije 16-32mm) v debelini 8cm</t>
    </r>
    <r>
      <rPr>
        <sz val="11"/>
        <color theme="1"/>
        <rFont val="Calibri"/>
        <family val="2"/>
        <charset val="238"/>
        <scheme val="minor"/>
      </rPr>
      <t xml:space="preserve">. </t>
    </r>
    <r>
      <rPr>
        <sz val="9"/>
        <color rgb="FF000000"/>
        <rFont val="Arial1"/>
        <charset val="238"/>
      </rPr>
      <t>Na območju plitvejših tal (15 cm) se zmanjša debelina nasutja prodca na 2 cm! v skupni površini 3,5 m2!</t>
    </r>
  </si>
  <si>
    <t>geotekstil 150g/m2</t>
  </si>
  <si>
    <t>e)</t>
  </si>
  <si>
    <t>2.2</t>
  </si>
  <si>
    <t>sadike dreves</t>
  </si>
  <si>
    <t>Fraxinus angustifolia ’Raywoodi’</t>
  </si>
  <si>
    <t>Kakovost sadik:5x presajena s koreninsko grudo, debelina debla 25-30cm, širina 200-300cm, višina 500-700cm, postavitev tritočkovne opore (lesen kol fi 8cm, 270 cm), izdelava zalivalne kotanje, zalivanje 75 l/sadiko)</t>
  </si>
  <si>
    <t>2.3</t>
  </si>
  <si>
    <t>3.0</t>
  </si>
  <si>
    <t>korito K.3</t>
  </si>
  <si>
    <t>3.1</t>
  </si>
  <si>
    <t>nasutje drenažnega sloja  (prodca granulacije 16-32mm) v debelini 8cm</t>
  </si>
  <si>
    <t>3.2</t>
  </si>
  <si>
    <t>3.3</t>
  </si>
  <si>
    <t>4.0</t>
  </si>
  <si>
    <t>korito K.4</t>
  </si>
  <si>
    <t>4.1</t>
  </si>
  <si>
    <t>nasutje drenažnega sloja (prodca granulacije 16-32mm) v debelini 5cm</t>
  </si>
  <si>
    <t>4.2</t>
  </si>
  <si>
    <t>Lonicera nitida</t>
  </si>
  <si>
    <t>Kakovost sadike: 2x presajena, v razgradljivem ovoju, širine 20-30cm</t>
  </si>
  <si>
    <t>Deutzia gracilis</t>
  </si>
  <si>
    <t>Kakovost sadike: 2x presajena, v razgradljivem ovoju, višine 30-40cm</t>
  </si>
  <si>
    <t>4.3</t>
  </si>
  <si>
    <t>5.0</t>
  </si>
  <si>
    <t>korito K.5</t>
  </si>
  <si>
    <t>5.1</t>
  </si>
  <si>
    <t>nasutje drenažnega sloja (prodca granulacije 16-32mm) v debelini 5 cm</t>
  </si>
  <si>
    <t>5.2</t>
  </si>
  <si>
    <t>5.3</t>
  </si>
  <si>
    <t>5.4</t>
  </si>
  <si>
    <t>sadike popenjavk</t>
  </si>
  <si>
    <t>Parthenocissus tricuspidata</t>
  </si>
  <si>
    <t>Kakovost sadike: lonček, višina 60-100cm</t>
  </si>
  <si>
    <t>6.0</t>
  </si>
  <si>
    <t>korito K.6</t>
  </si>
  <si>
    <t>6.1</t>
  </si>
  <si>
    <t>6.2</t>
  </si>
  <si>
    <t>sadike grmovnic/popenjavk</t>
  </si>
  <si>
    <t>Lonicera henryi</t>
  </si>
  <si>
    <t>Kakovost sadike: 3x presajena, višine 80-100cm</t>
  </si>
  <si>
    <t>7.0</t>
  </si>
  <si>
    <t>korito K.7</t>
  </si>
  <si>
    <t>7.1</t>
  </si>
  <si>
    <t>priprava zemljine</t>
  </si>
  <si>
    <t>7.2</t>
  </si>
  <si>
    <t>Jasminum nudiflorum</t>
  </si>
  <si>
    <t>Kakovost sadike: 3x presajena,višine 100-150cm</t>
  </si>
  <si>
    <t>7.3</t>
  </si>
  <si>
    <t>8.0</t>
  </si>
  <si>
    <t>korito K.9a</t>
  </si>
  <si>
    <t>8.1</t>
  </si>
  <si>
    <t>8.2</t>
  </si>
  <si>
    <t>Alnus glutinosa</t>
  </si>
  <si>
    <t>Kakovost sadik: 4x presajena sadika s koreninsko grudo, več debelna, višina 400-500</t>
  </si>
  <si>
    <t>8.3</t>
  </si>
  <si>
    <t>9.0</t>
  </si>
  <si>
    <t>korito K.9b</t>
  </si>
  <si>
    <t>9.1</t>
  </si>
  <si>
    <t>9.2</t>
  </si>
  <si>
    <t>Acer buergerianum</t>
  </si>
  <si>
    <t>Kakovost sadik: 4x presajena sadika s koreninsko grudo, višina 400-500 cm, širina 150-200, debelina debla 20-25</t>
  </si>
  <si>
    <t>9.3</t>
  </si>
  <si>
    <t>10.0</t>
  </si>
  <si>
    <t>korito K.9c</t>
  </si>
  <si>
    <t>10.1</t>
  </si>
  <si>
    <t>10.2</t>
  </si>
  <si>
    <t>10.3</t>
  </si>
  <si>
    <t>11.0</t>
  </si>
  <si>
    <t>LAMELA Z</t>
  </si>
  <si>
    <t>11.1</t>
  </si>
  <si>
    <t>priprava in nasutje rastnega substrata – rodovitna prst z dodanimi mineralnimi gnojili (100g/m2), v debelini 22cm</t>
  </si>
  <si>
    <t>peščena plast (prodec granulacije 4 - 8 mm) v debelini 5-7cm</t>
  </si>
  <si>
    <t>11.2</t>
  </si>
  <si>
    <t>11.3</t>
  </si>
  <si>
    <t>sadike trajnic</t>
  </si>
  <si>
    <t>Schizachyrium scoparium</t>
  </si>
  <si>
    <t>Sporobolus heterolepis</t>
  </si>
  <si>
    <t>Molinia caerulea</t>
  </si>
  <si>
    <t>Echinacea pallida</t>
  </si>
  <si>
    <t>Monarda bradburiana</t>
  </si>
  <si>
    <t>f)</t>
  </si>
  <si>
    <t>Euphorbia polychroma</t>
  </si>
  <si>
    <t>g)</t>
  </si>
  <si>
    <t>Anthemis tinctoria</t>
  </si>
  <si>
    <t>h)</t>
  </si>
  <si>
    <t>Nepeta x faasenii</t>
  </si>
  <si>
    <t>i)</t>
  </si>
  <si>
    <t>Gaura lindheimerii</t>
  </si>
  <si>
    <t>12.0</t>
  </si>
  <si>
    <t>LAMELA V</t>
  </si>
  <si>
    <t>12.1</t>
  </si>
  <si>
    <t>priprava in nasutje rastnega substrata – rodovitna prst z dodanimi mineralnimi gnojili (100g/m2), v debelini 28cm</t>
  </si>
  <si>
    <t>peščena plast (prodec granulacije 40-80 mm) v debelini 5-7cm</t>
  </si>
  <si>
    <t>12.2</t>
  </si>
  <si>
    <t>12.3</t>
  </si>
  <si>
    <t>13.0</t>
  </si>
  <si>
    <t>JZ BREŽINA</t>
  </si>
  <si>
    <t>13.1</t>
  </si>
  <si>
    <t>Priprava zemljine</t>
  </si>
  <si>
    <t>izkop sadilne jame 30/30/30 cm oz 1,5 x širina koreninske bale, lonca</t>
  </si>
  <si>
    <t>priprava rastišča po SIST DIN 18915:2019 toč. 7.7.1 (kvalitetni zemlji se dodaja mešanica mivke (kremenčevega peska) in šote v razmerju 1:1). Predvideva se izkop na že humuziranih površinah, zato je nerodovitnega materiala 50% volumna izkopa (10 cm globine)</t>
  </si>
  <si>
    <t>dobava, saditev, gnojilo, zastiranje, zalivanje (15 litrov/sadiko), oskrba</t>
  </si>
  <si>
    <t>13.2</t>
  </si>
  <si>
    <t>14.0</t>
  </si>
  <si>
    <t>ATRIJ</t>
  </si>
  <si>
    <t>14.1</t>
  </si>
  <si>
    <t>Vodni akumulator v debelini 4cm, 2.300g/m2</t>
  </si>
  <si>
    <t>Vulkanski plovec v debelini 5cm</t>
  </si>
  <si>
    <t>priprava in nasutje rastnega substrata – rodovitna prst z dodanimi mineralnimi gnojili (100g/m2), v debelini 56cm</t>
  </si>
  <si>
    <t>Vulkanski pesek (lapillo) velikosti 10-14mm, v debelini 5cm</t>
  </si>
  <si>
    <t>14.2</t>
  </si>
  <si>
    <t>Hosta tardiana ‘Halycon’</t>
  </si>
  <si>
    <t>Kakovost sadike: lonček</t>
  </si>
  <si>
    <t>14.3</t>
  </si>
  <si>
    <t>Hedera colchica</t>
  </si>
  <si>
    <t>Kakovost sadike: lonček, višina 60-80cm</t>
  </si>
  <si>
    <t>ZASADITVE SKUPAJ:</t>
  </si>
  <si>
    <t>SPLOŠEN OPIS</t>
  </si>
  <si>
    <t>ŠIRITEV ZDRAVSTVENEGA DOMA DOMŽALE IN GRADNJA GARAŽE</t>
  </si>
  <si>
    <t>popis KA del</t>
  </si>
  <si>
    <t>GARAŽA</t>
  </si>
  <si>
    <t>ZD DOMŽALE</t>
  </si>
  <si>
    <t>SKUPNO</t>
  </si>
  <si>
    <t xml:space="preserve">SKUPAJ  </t>
  </si>
  <si>
    <t>cena skupaj</t>
  </si>
  <si>
    <t>kol</t>
  </si>
  <si>
    <t>€</t>
  </si>
  <si>
    <t>Cena/EM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</si>
</sst>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0.00&quot;    &quot;;&quot;-&quot;#&quot;    &quot;;@"/>
    <numFmt numFmtId="165" formatCode="#,##0.00&quot;    &quot;;&quot;-&quot;#,##0.00&quot;    &quot;;&quot;-&quot;#&quot;    &quot;;@"/>
    <numFmt numFmtId="166" formatCode="[$-424]General"/>
    <numFmt numFmtId="167" formatCode="&quot;[$]&quot;@"/>
  </numFmts>
  <fonts count="22">
    <font>
      <sz val="11"/>
      <color theme="1"/>
      <name val="Calibri"/>
      <family val="2"/>
      <charset val="238"/>
      <scheme val="minor"/>
    </font>
    <font>
      <b/>
      <sz val="9"/>
      <color rgb="FF000000"/>
      <name val="Arial1"/>
      <charset val="238"/>
    </font>
    <font>
      <b/>
      <sz val="9"/>
      <color rgb="FF000000"/>
      <name val="Arial3"/>
      <charset val="238"/>
    </font>
    <font>
      <sz val="9"/>
      <color rgb="FF000000"/>
      <name val="Arial1"/>
      <charset val="238"/>
    </font>
    <font>
      <sz val="9"/>
      <color rgb="FFC00000"/>
      <name val="Arial1"/>
      <charset val="238"/>
    </font>
    <font>
      <sz val="9"/>
      <color rgb="FF2A6099"/>
      <name val="Arial1"/>
      <charset val="238"/>
    </font>
    <font>
      <sz val="10"/>
      <color rgb="FF000000"/>
      <name val="Arial1"/>
      <charset val="238"/>
    </font>
    <font>
      <sz val="9"/>
      <color rgb="FFFF0000"/>
      <name val="Arial1"/>
      <charset val="238"/>
    </font>
    <font>
      <b/>
      <sz val="9"/>
      <color rgb="FF000000"/>
      <name val="Arial"/>
      <family val="2"/>
      <charset val="238"/>
    </font>
    <font>
      <sz val="9"/>
      <color rgb="FF000000"/>
      <name val="Arial"/>
      <family val="2"/>
      <charset val="238"/>
    </font>
    <font>
      <b/>
      <sz val="9"/>
      <color rgb="FF2A6099"/>
      <name val="Arial1"/>
      <charset val="238"/>
    </font>
    <font>
      <sz val="9"/>
      <color rgb="FF000000"/>
      <name val="Arial3"/>
      <charset val="238"/>
    </font>
    <font>
      <b/>
      <i/>
      <sz val="9"/>
      <color rgb="FF000000"/>
      <name val="Arial1"/>
      <charset val="238"/>
    </font>
    <font>
      <i/>
      <sz val="9"/>
      <color rgb="FF000000"/>
      <name val="Arial3"/>
      <charset val="238"/>
    </font>
    <font>
      <sz val="9"/>
      <color rgb="FF000000"/>
      <name val="Arial2"/>
      <charset val="238"/>
    </font>
    <font>
      <b/>
      <i/>
      <sz val="9"/>
      <color rgb="FF000000"/>
      <name val="Arial3"/>
      <charset val="238"/>
    </font>
    <font>
      <i/>
      <sz val="9"/>
      <color rgb="FF000000"/>
      <name val="Arial1"/>
      <charset val="238"/>
    </font>
    <font>
      <b/>
      <i/>
      <sz val="9"/>
      <color rgb="FF000000"/>
      <name val="Arial"/>
      <family val="2"/>
      <charset val="238"/>
    </font>
    <font>
      <b/>
      <i/>
      <sz val="10"/>
      <color rgb="FF000000"/>
      <name val="Arial"/>
      <family val="2"/>
      <charset val="238"/>
    </font>
    <font>
      <b/>
      <sz val="10.5"/>
      <color rgb="FF000000"/>
      <name val="Arial3"/>
      <charset val="238"/>
    </font>
    <font>
      <b/>
      <sz val="11"/>
      <color theme="1"/>
      <name val="Arial"/>
      <family val="2"/>
      <charset val="238"/>
    </font>
    <font>
      <sz val="11"/>
      <color theme="1"/>
      <name val="Arial"/>
      <family val="2"/>
      <charset val="238"/>
    </font>
  </fonts>
  <fills count="10">
    <fill>
      <patternFill patternType="none"/>
    </fill>
    <fill>
      <patternFill patternType="gray125"/>
    </fill>
    <fill>
      <patternFill patternType="solid">
        <fgColor rgb="FFCCCCCC"/>
        <bgColor rgb="FFCCCCCC"/>
      </patternFill>
    </fill>
    <fill>
      <patternFill patternType="solid">
        <fgColor rgb="FFDDE8CB"/>
        <bgColor rgb="FFDDE8CB"/>
      </patternFill>
    </fill>
    <fill>
      <patternFill patternType="solid">
        <fgColor rgb="FFAFD095"/>
        <bgColor rgb="FFAFD095"/>
      </patternFill>
    </fill>
    <fill>
      <patternFill patternType="solid">
        <fgColor theme="2" tint="-9.9978637043366805E-2"/>
        <bgColor indexed="64"/>
      </patternFill>
    </fill>
    <fill>
      <patternFill patternType="solid">
        <fgColor theme="2" tint="-9.9978637043366805E-2"/>
        <bgColor rgb="FFCCCCCC"/>
      </patternFill>
    </fill>
    <fill>
      <patternFill patternType="solid">
        <fgColor rgb="FF4BACC6"/>
        <bgColor indexed="64"/>
      </patternFill>
    </fill>
    <fill>
      <patternFill patternType="solid">
        <fgColor rgb="FF4BACC6"/>
        <bgColor rgb="FFCCCCCC"/>
      </patternFill>
    </fill>
    <fill>
      <patternFill patternType="solid">
        <fgColor rgb="FF4BACC6"/>
        <bgColor rgb="FFDDE8CB"/>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166" fontId="6" fillId="0" borderId="0"/>
    <xf numFmtId="166" fontId="6" fillId="0" borderId="0"/>
  </cellStyleXfs>
  <cellXfs count="201">
    <xf numFmtId="0" fontId="0" fillId="0" borderId="0" xfId="0"/>
    <xf numFmtId="49" fontId="1" fillId="0" borderId="0" xfId="0" applyNumberFormat="1" applyFont="1" applyAlignment="1">
      <alignment horizontal="center"/>
    </xf>
    <xf numFmtId="0" fontId="1" fillId="0" borderId="0" xfId="0" applyFont="1" applyAlignment="1">
      <alignment horizontal="left" vertical="top" wrapText="1"/>
    </xf>
    <xf numFmtId="0" fontId="1" fillId="0" borderId="0" xfId="0" applyFont="1" applyAlignment="1">
      <alignment horizontal="right"/>
    </xf>
    <xf numFmtId="4" fontId="2" fillId="0" borderId="0" xfId="0" applyNumberFormat="1" applyFont="1" applyAlignment="1">
      <alignment horizontal="center"/>
    </xf>
    <xf numFmtId="0" fontId="1" fillId="0" borderId="0" xfId="0" applyFont="1" applyAlignment="1">
      <alignment horizontal="center"/>
    </xf>
    <xf numFmtId="0" fontId="3" fillId="0" borderId="0" xfId="0" applyFont="1"/>
    <xf numFmtId="49" fontId="2" fillId="0" borderId="0" xfId="0" applyNumberFormat="1" applyFont="1" applyAlignment="1">
      <alignment horizontal="center"/>
    </xf>
    <xf numFmtId="0" fontId="3" fillId="0" borderId="0" xfId="0" applyFont="1" applyAlignment="1">
      <alignment horizontal="center" vertical="top"/>
    </xf>
    <xf numFmtId="4" fontId="2" fillId="0" borderId="0" xfId="0" applyNumberFormat="1" applyFont="1" applyAlignment="1">
      <alignment horizontal="left" vertical="top"/>
    </xf>
    <xf numFmtId="0" fontId="3" fillId="0" borderId="0" xfId="0" applyFont="1" applyAlignment="1">
      <alignment horizontal="right"/>
    </xf>
    <xf numFmtId="4" fontId="3" fillId="0" borderId="0" xfId="0" applyNumberFormat="1" applyFont="1"/>
    <xf numFmtId="4" fontId="3" fillId="0" borderId="0" xfId="0" applyNumberFormat="1" applyFont="1" applyAlignment="1">
      <alignment horizontal="left" vertical="top"/>
    </xf>
    <xf numFmtId="49" fontId="1" fillId="0" borderId="0" xfId="0" applyNumberFormat="1" applyFont="1" applyAlignment="1">
      <alignment horizontal="center" vertical="top"/>
    </xf>
    <xf numFmtId="49" fontId="3" fillId="0" borderId="0" xfId="0" applyNumberFormat="1" applyFont="1" applyAlignment="1">
      <alignment horizontal="center"/>
    </xf>
    <xf numFmtId="0" fontId="3" fillId="0" borderId="0" xfId="0" applyFont="1" applyAlignment="1">
      <alignment horizontal="left" vertical="top" wrapText="1"/>
    </xf>
    <xf numFmtId="164" fontId="3" fillId="0" borderId="0" xfId="0" applyNumberFormat="1" applyFont="1"/>
    <xf numFmtId="49" fontId="1" fillId="0" borderId="0" xfId="0" applyNumberFormat="1" applyFont="1" applyAlignment="1">
      <alignment horizontal="center" vertical="center"/>
    </xf>
    <xf numFmtId="0" fontId="2" fillId="0" borderId="0" xfId="0" applyFont="1"/>
    <xf numFmtId="4" fontId="4" fillId="0" borderId="0" xfId="0" applyNumberFormat="1" applyFont="1" applyAlignment="1">
      <alignment horizontal="center"/>
    </xf>
    <xf numFmtId="4" fontId="4" fillId="0" borderId="0" xfId="0" applyNumberFormat="1" applyFont="1"/>
    <xf numFmtId="0" fontId="4" fillId="0" borderId="0" xfId="0" applyFont="1" applyAlignment="1">
      <alignment horizontal="right"/>
    </xf>
    <xf numFmtId="0" fontId="5" fillId="0" borderId="0" xfId="0" applyFont="1"/>
    <xf numFmtId="0" fontId="4" fillId="0" borderId="0" xfId="0" applyFont="1"/>
    <xf numFmtId="0" fontId="1" fillId="0" borderId="0" xfId="0" applyFont="1"/>
    <xf numFmtId="49" fontId="3" fillId="0" borderId="0" xfId="2" applyNumberFormat="1" applyFont="1" applyAlignment="1">
      <alignment vertical="top" wrapText="1"/>
    </xf>
    <xf numFmtId="0" fontId="7" fillId="0" borderId="0" xfId="0" applyFont="1"/>
    <xf numFmtId="0" fontId="10" fillId="0" borderId="0" xfId="0" applyFont="1"/>
    <xf numFmtId="0" fontId="2" fillId="0" borderId="0" xfId="0" applyFont="1" applyAlignment="1">
      <alignment horizontal="left"/>
    </xf>
    <xf numFmtId="0" fontId="11" fillId="0" borderId="0" xfId="0" applyFont="1" applyAlignment="1">
      <alignment horizontal="right"/>
    </xf>
    <xf numFmtId="4" fontId="11" fillId="0" borderId="0" xfId="0" applyNumberFormat="1" applyFont="1"/>
    <xf numFmtId="164" fontId="11" fillId="0" borderId="0" xfId="0" applyNumberFormat="1" applyFont="1"/>
    <xf numFmtId="0" fontId="11" fillId="0" borderId="0" xfId="0" applyFont="1"/>
    <xf numFmtId="49" fontId="2" fillId="0" borderId="0" xfId="0" applyNumberFormat="1" applyFont="1" applyAlignment="1">
      <alignment horizontal="center" vertical="center"/>
    </xf>
    <xf numFmtId="0" fontId="2" fillId="0" borderId="0" xfId="0" applyFont="1" applyAlignment="1">
      <alignment horizontal="left" wrapText="1"/>
    </xf>
    <xf numFmtId="0" fontId="1" fillId="0" borderId="0" xfId="0" applyFont="1" applyAlignment="1">
      <alignment horizontal="left" wrapText="1"/>
    </xf>
    <xf numFmtId="0" fontId="3" fillId="0" borderId="0" xfId="0" applyFont="1" applyAlignment="1">
      <alignment horizontal="left"/>
    </xf>
    <xf numFmtId="4" fontId="0" fillId="0" borderId="0" xfId="0" applyNumberFormat="1"/>
    <xf numFmtId="0" fontId="3" fillId="0" borderId="0" xfId="0" applyFont="1" applyAlignment="1">
      <alignment vertical="top"/>
    </xf>
    <xf numFmtId="49" fontId="12" fillId="2" borderId="0" xfId="0" applyNumberFormat="1" applyFont="1" applyFill="1" applyAlignment="1">
      <alignment horizontal="center"/>
    </xf>
    <xf numFmtId="0" fontId="2" fillId="2" borderId="0" xfId="0" applyFont="1" applyFill="1" applyAlignment="1">
      <alignment horizontal="left" vertical="top" wrapText="1"/>
    </xf>
    <xf numFmtId="49" fontId="1" fillId="0" borderId="0" xfId="0" applyNumberFormat="1" applyFont="1" applyAlignment="1">
      <alignment horizontal="center" vertical="top" wrapText="1"/>
    </xf>
    <xf numFmtId="49" fontId="3" fillId="0" borderId="0" xfId="0" applyNumberFormat="1" applyFont="1" applyAlignment="1">
      <alignment horizontal="center" vertical="top" wrapText="1"/>
    </xf>
    <xf numFmtId="2" fontId="3" fillId="0" borderId="0" xfId="0" applyNumberFormat="1" applyFont="1" applyAlignment="1">
      <alignment horizontal="left" vertical="top" wrapText="1"/>
    </xf>
    <xf numFmtId="4" fontId="3" fillId="0" borderId="0" xfId="0" applyNumberFormat="1" applyFont="1" applyAlignment="1">
      <alignment horizontal="righ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11" fillId="3" borderId="0" xfId="0" applyFont="1" applyFill="1" applyAlignment="1">
      <alignment horizontal="right"/>
    </xf>
    <xf numFmtId="0" fontId="11" fillId="3" borderId="0" xfId="0" applyFont="1" applyFill="1"/>
    <xf numFmtId="49" fontId="2" fillId="0" borderId="0" xfId="0" applyNumberFormat="1" applyFont="1" applyAlignment="1">
      <alignment horizontal="center" vertical="top" wrapText="1"/>
    </xf>
    <xf numFmtId="0" fontId="2" fillId="0" borderId="0" xfId="0" applyFont="1" applyAlignment="1">
      <alignment horizontal="left" vertical="top" wrapText="1"/>
    </xf>
    <xf numFmtId="49" fontId="3" fillId="0" borderId="0" xfId="0" applyNumberFormat="1" applyFont="1" applyAlignment="1">
      <alignment horizontal="center" vertical="top"/>
    </xf>
    <xf numFmtId="0" fontId="3" fillId="0" borderId="0" xfId="0" applyFont="1" applyAlignment="1">
      <alignment horizontal="right" vertical="top" wrapText="1"/>
    </xf>
    <xf numFmtId="49" fontId="2" fillId="0" borderId="0" xfId="0" applyNumberFormat="1" applyFont="1" applyAlignment="1">
      <alignment horizontal="center" vertical="top"/>
    </xf>
    <xf numFmtId="49" fontId="14" fillId="0" borderId="0" xfId="0" applyNumberFormat="1" applyFont="1" applyAlignment="1">
      <alignment horizontal="center" vertical="top"/>
    </xf>
    <xf numFmtId="0" fontId="15" fillId="0" borderId="0" xfId="0" applyFont="1"/>
    <xf numFmtId="0" fontId="14" fillId="0" borderId="0" xfId="0" applyFont="1" applyAlignment="1">
      <alignment horizontal="right"/>
    </xf>
    <xf numFmtId="164" fontId="14" fillId="0" borderId="0" xfId="0" applyNumberFormat="1" applyFont="1"/>
    <xf numFmtId="0" fontId="14" fillId="0" borderId="0" xfId="0" applyFont="1"/>
    <xf numFmtId="0" fontId="14" fillId="0" borderId="0" xfId="0" applyFont="1" applyAlignment="1">
      <alignment wrapText="1"/>
    </xf>
    <xf numFmtId="0" fontId="15" fillId="0" borderId="0" xfId="0" applyFont="1" applyAlignment="1">
      <alignment horizontal="left" vertical="top" wrapText="1"/>
    </xf>
    <xf numFmtId="0" fontId="3" fillId="3" borderId="0" xfId="0" applyFont="1" applyFill="1" applyAlignment="1">
      <alignment horizontal="right"/>
    </xf>
    <xf numFmtId="0" fontId="3" fillId="3" borderId="0" xfId="0" applyFont="1" applyFill="1"/>
    <xf numFmtId="4" fontId="3" fillId="0" borderId="0" xfId="0" applyNumberFormat="1" applyFont="1" applyAlignment="1">
      <alignment horizontal="right"/>
    </xf>
    <xf numFmtId="164" fontId="3" fillId="0" borderId="0" xfId="0" applyNumberFormat="1" applyFont="1" applyAlignment="1">
      <alignment horizontal="right"/>
    </xf>
    <xf numFmtId="4" fontId="1" fillId="0" borderId="0" xfId="0" applyNumberFormat="1" applyFont="1"/>
    <xf numFmtId="164" fontId="1" fillId="0" borderId="0" xfId="0" applyNumberFormat="1" applyFont="1"/>
    <xf numFmtId="49" fontId="11" fillId="0" borderId="0" xfId="0" applyNumberFormat="1" applyFont="1" applyAlignment="1">
      <alignment horizontal="center" vertical="top"/>
    </xf>
    <xf numFmtId="0" fontId="11" fillId="0" borderId="0" xfId="0" applyFont="1" applyAlignment="1">
      <alignment horizontal="left" vertical="top" wrapText="1"/>
    </xf>
    <xf numFmtId="0" fontId="3" fillId="0" borderId="0" xfId="0" applyFont="1" applyAlignment="1">
      <alignment horizontal="center"/>
    </xf>
    <xf numFmtId="0" fontId="15" fillId="0" borderId="0" xfId="0" applyFont="1" applyAlignment="1">
      <alignment horizontal="left"/>
    </xf>
    <xf numFmtId="0" fontId="3" fillId="0" borderId="0" xfId="0" applyFont="1" applyAlignment="1">
      <alignment vertical="top" wrapText="1"/>
    </xf>
    <xf numFmtId="0" fontId="11" fillId="0" borderId="0" xfId="0" applyFont="1" applyAlignment="1">
      <alignment horizontal="center"/>
    </xf>
    <xf numFmtId="49" fontId="2" fillId="3" borderId="0" xfId="0" applyNumberFormat="1" applyFont="1" applyFill="1" applyAlignment="1">
      <alignment horizontal="center" vertical="top"/>
    </xf>
    <xf numFmtId="0" fontId="17" fillId="0" borderId="0" xfId="0" applyFont="1"/>
    <xf numFmtId="0" fontId="18" fillId="0" borderId="0" xfId="0" applyFont="1"/>
    <xf numFmtId="49" fontId="12" fillId="2" borderId="0" xfId="0" applyNumberFormat="1" applyFont="1" applyFill="1" applyAlignment="1">
      <alignment horizontal="center" vertical="center" wrapText="1"/>
    </xf>
    <xf numFmtId="0" fontId="15" fillId="2" borderId="0" xfId="0" applyFont="1" applyFill="1" applyAlignment="1">
      <alignment horizontal="left" vertical="center" wrapText="1"/>
    </xf>
    <xf numFmtId="0" fontId="3" fillId="4" borderId="0" xfId="0" applyFont="1" applyFill="1" applyAlignment="1">
      <alignment horizontal="right"/>
    </xf>
    <xf numFmtId="0" fontId="3" fillId="4" borderId="0" xfId="0" applyFont="1" applyFill="1"/>
    <xf numFmtId="0" fontId="12" fillId="2" borderId="0" xfId="0" applyFont="1" applyFill="1" applyAlignment="1">
      <alignment horizontal="left" vertical="center" wrapText="1"/>
    </xf>
    <xf numFmtId="4" fontId="2" fillId="0" borderId="0" xfId="0" applyNumberFormat="1" applyFont="1" applyAlignment="1">
      <alignment horizontal="right"/>
    </xf>
    <xf numFmtId="4" fontId="14" fillId="0" borderId="0" xfId="0" applyNumberFormat="1" applyFont="1" applyAlignment="1">
      <alignment horizontal="right"/>
    </xf>
    <xf numFmtId="4" fontId="3" fillId="3" borderId="0" xfId="0" applyNumberFormat="1" applyFont="1" applyFill="1" applyAlignment="1">
      <alignment horizontal="right"/>
    </xf>
    <xf numFmtId="4" fontId="1" fillId="0" borderId="0" xfId="0" applyNumberFormat="1" applyFont="1" applyAlignment="1">
      <alignment horizontal="right"/>
    </xf>
    <xf numFmtId="4" fontId="11" fillId="3" borderId="0" xfId="0" applyNumberFormat="1" applyFont="1" applyFill="1" applyAlignment="1">
      <alignment horizontal="right"/>
    </xf>
    <xf numFmtId="4" fontId="11" fillId="0" borderId="0" xfId="0" applyNumberFormat="1" applyFont="1" applyAlignment="1">
      <alignment horizontal="right"/>
    </xf>
    <xf numFmtId="4" fontId="3" fillId="0" borderId="0" xfId="0" applyNumberFormat="1" applyFont="1" applyAlignment="1">
      <alignment horizontal="left" vertical="top" wrapText="1"/>
    </xf>
    <xf numFmtId="0" fontId="21" fillId="0" borderId="0" xfId="0" applyFont="1" applyAlignment="1">
      <alignment horizontal="left" vertical="center"/>
    </xf>
    <xf numFmtId="49" fontId="12" fillId="6" borderId="4" xfId="0" applyNumberFormat="1" applyFont="1" applyFill="1" applyBorder="1" applyAlignment="1">
      <alignment horizontal="center"/>
    </xf>
    <xf numFmtId="49" fontId="1" fillId="5" borderId="5" xfId="0" applyNumberFormat="1" applyFont="1" applyFill="1" applyBorder="1" applyAlignment="1">
      <alignment horizontal="center" vertical="top" wrapText="1"/>
    </xf>
    <xf numFmtId="0" fontId="2" fillId="6" borderId="4" xfId="0" applyFont="1" applyFill="1" applyBorder="1" applyAlignment="1">
      <alignment horizontal="left" vertical="top" wrapText="1"/>
    </xf>
    <xf numFmtId="2" fontId="2" fillId="0" borderId="0" xfId="0" applyNumberFormat="1" applyFont="1" applyAlignment="1">
      <alignment horizontal="left" vertical="top" wrapText="1"/>
    </xf>
    <xf numFmtId="165" fontId="4" fillId="0" borderId="0" xfId="0" applyNumberFormat="1" applyFont="1"/>
    <xf numFmtId="49" fontId="4" fillId="0" borderId="0" xfId="0" applyNumberFormat="1" applyFont="1"/>
    <xf numFmtId="164" fontId="12" fillId="0" borderId="0" xfId="0" applyNumberFormat="1" applyFont="1" applyAlignment="1">
      <alignment horizontal="right" vertical="center" wrapText="1"/>
    </xf>
    <xf numFmtId="4" fontId="20" fillId="0" borderId="0" xfId="0" applyNumberFormat="1" applyFont="1" applyAlignment="1">
      <alignment horizontal="left" vertical="center"/>
    </xf>
    <xf numFmtId="4" fontId="1" fillId="0" borderId="0" xfId="0" applyNumberFormat="1" applyFont="1" applyAlignment="1">
      <alignment horizontal="left" vertical="top" wrapText="1"/>
    </xf>
    <xf numFmtId="4" fontId="2" fillId="2" borderId="0" xfId="0" applyNumberFormat="1" applyFont="1" applyFill="1" applyAlignment="1">
      <alignment horizontal="left" vertical="top" wrapText="1"/>
    </xf>
    <xf numFmtId="4" fontId="2" fillId="0" borderId="0" xfId="0" applyNumberFormat="1" applyFont="1"/>
    <xf numFmtId="4" fontId="3" fillId="0" borderId="0" xfId="2" applyNumberFormat="1" applyFont="1" applyAlignment="1">
      <alignment vertical="top" wrapText="1"/>
    </xf>
    <xf numFmtId="4" fontId="2" fillId="0" borderId="0" xfId="0" applyNumberFormat="1" applyFont="1" applyAlignment="1">
      <alignment horizontal="left"/>
    </xf>
    <xf numFmtId="4" fontId="2" fillId="0" borderId="0" xfId="0" applyNumberFormat="1" applyFont="1" applyAlignment="1">
      <alignment horizontal="left" wrapText="1"/>
    </xf>
    <xf numFmtId="4" fontId="1" fillId="0" borderId="0" xfId="0" applyNumberFormat="1" applyFont="1" applyAlignment="1">
      <alignment horizontal="left" wrapText="1"/>
    </xf>
    <xf numFmtId="4" fontId="3" fillId="0" borderId="0" xfId="0" applyNumberFormat="1" applyFont="1" applyAlignment="1">
      <alignment horizontal="left"/>
    </xf>
    <xf numFmtId="4" fontId="0" fillId="5" borderId="1" xfId="0" applyNumberFormat="1" applyFill="1" applyBorder="1"/>
    <xf numFmtId="4" fontId="0" fillId="5" borderId="2" xfId="0" applyNumberFormat="1" applyFill="1" applyBorder="1"/>
    <xf numFmtId="4" fontId="0" fillId="5" borderId="3" xfId="0" applyNumberFormat="1" applyFill="1" applyBorder="1"/>
    <xf numFmtId="4" fontId="0" fillId="5" borderId="3" xfId="0" applyNumberFormat="1" applyFill="1" applyBorder="1" applyAlignment="1">
      <alignment horizontal="right"/>
    </xf>
    <xf numFmtId="4" fontId="2" fillId="3" borderId="0" xfId="0" applyNumberFormat="1" applyFont="1" applyFill="1" applyAlignment="1">
      <alignment horizontal="left" vertical="top" wrapText="1"/>
    </xf>
    <xf numFmtId="4" fontId="2" fillId="0" borderId="0" xfId="0" applyNumberFormat="1" applyFont="1" applyAlignment="1">
      <alignment horizontal="left" vertical="top" wrapText="1"/>
    </xf>
    <xf numFmtId="4" fontId="3" fillId="0" borderId="0" xfId="0" applyNumberFormat="1" applyFont="1" applyAlignment="1">
      <alignment horizontal="right" wrapText="1"/>
    </xf>
    <xf numFmtId="4" fontId="2" fillId="0" borderId="0" xfId="0" applyNumberFormat="1" applyFont="1" applyAlignment="1">
      <alignment horizontal="right" wrapText="1"/>
    </xf>
    <xf numFmtId="4" fontId="15" fillId="0" borderId="0" xfId="0" applyNumberFormat="1" applyFont="1" applyAlignment="1">
      <alignment horizontal="right"/>
    </xf>
    <xf numFmtId="4" fontId="14" fillId="0" borderId="0" xfId="0" applyNumberFormat="1" applyFont="1" applyAlignment="1">
      <alignment horizontal="right" wrapText="1"/>
    </xf>
    <xf numFmtId="4" fontId="15" fillId="0" borderId="0" xfId="0" applyNumberFormat="1" applyFont="1" applyAlignment="1">
      <alignment horizontal="right" wrapText="1"/>
    </xf>
    <xf numFmtId="4" fontId="2" fillId="3" borderId="0" xfId="0" applyNumberFormat="1" applyFont="1" applyFill="1" applyAlignment="1">
      <alignment horizontal="right" wrapText="1"/>
    </xf>
    <xf numFmtId="4" fontId="11" fillId="0" borderId="0" xfId="0" applyNumberFormat="1" applyFont="1" applyAlignment="1">
      <alignment horizontal="right" wrapText="1"/>
    </xf>
    <xf numFmtId="4" fontId="17" fillId="0" borderId="0" xfId="0" applyNumberFormat="1" applyFont="1" applyAlignment="1">
      <alignment horizontal="right"/>
    </xf>
    <xf numFmtId="4" fontId="18" fillId="0" borderId="0" xfId="0" applyNumberFormat="1" applyFont="1" applyAlignment="1">
      <alignment horizontal="right"/>
    </xf>
    <xf numFmtId="4" fontId="3" fillId="0" borderId="0" xfId="0" applyNumberFormat="1" applyFont="1" applyAlignment="1">
      <alignment horizontal="right" vertical="top" wrapText="1"/>
    </xf>
    <xf numFmtId="4" fontId="3" fillId="2" borderId="0" xfId="0" applyNumberFormat="1" applyFont="1" applyFill="1" applyAlignment="1">
      <alignment horizontal="right"/>
    </xf>
    <xf numFmtId="4" fontId="12" fillId="2" borderId="0" xfId="0" applyNumberFormat="1" applyFont="1" applyFill="1" applyAlignment="1">
      <alignment horizontal="left" vertical="center" wrapText="1"/>
    </xf>
    <xf numFmtId="2" fontId="1" fillId="5" borderId="6" xfId="0" applyNumberFormat="1" applyFont="1" applyFill="1" applyBorder="1" applyAlignment="1">
      <alignment horizontal="left" vertical="top" wrapText="1"/>
    </xf>
    <xf numFmtId="4" fontId="3" fillId="0" borderId="7" xfId="0" applyNumberFormat="1" applyFont="1" applyBorder="1" applyAlignment="1">
      <alignment horizontal="left" vertical="top" wrapText="1"/>
    </xf>
    <xf numFmtId="4" fontId="2" fillId="3" borderId="7" xfId="0" applyNumberFormat="1" applyFont="1" applyFill="1" applyBorder="1" applyAlignment="1">
      <alignment horizontal="left" vertical="top" wrapText="1"/>
    </xf>
    <xf numFmtId="4" fontId="2" fillId="0" borderId="7" xfId="0" applyNumberFormat="1" applyFont="1" applyBorder="1" applyAlignment="1">
      <alignment horizontal="left" vertical="top" wrapText="1"/>
    </xf>
    <xf numFmtId="4" fontId="3" fillId="0" borderId="7" xfId="0" applyNumberFormat="1" applyFont="1" applyBorder="1" applyAlignment="1">
      <alignment horizontal="left"/>
    </xf>
    <xf numFmtId="4" fontId="3" fillId="0" borderId="7" xfId="0" applyNumberFormat="1" applyFont="1" applyBorder="1" applyAlignment="1">
      <alignment horizontal="right" wrapText="1"/>
    </xf>
    <xf numFmtId="4" fontId="2" fillId="0" borderId="7" xfId="0" applyNumberFormat="1" applyFont="1" applyBorder="1" applyAlignment="1">
      <alignment horizontal="right" wrapText="1"/>
    </xf>
    <xf numFmtId="4" fontId="15" fillId="0" borderId="7" xfId="0" applyNumberFormat="1" applyFont="1" applyBorder="1" applyAlignment="1">
      <alignment horizontal="right"/>
    </xf>
    <xf numFmtId="4" fontId="14" fillId="0" borderId="7" xfId="0" applyNumberFormat="1" applyFont="1" applyBorder="1" applyAlignment="1">
      <alignment horizontal="right" wrapText="1"/>
    </xf>
    <xf numFmtId="4" fontId="15" fillId="0" borderId="7" xfId="0" applyNumberFormat="1" applyFont="1" applyBorder="1" applyAlignment="1">
      <alignment horizontal="right" wrapText="1"/>
    </xf>
    <xf numFmtId="4" fontId="2" fillId="3" borderId="7" xfId="0" applyNumberFormat="1" applyFont="1" applyFill="1" applyBorder="1" applyAlignment="1">
      <alignment horizontal="right" wrapText="1"/>
    </xf>
    <xf numFmtId="4" fontId="11" fillId="0" borderId="7" xfId="0" applyNumberFormat="1" applyFont="1" applyBorder="1" applyAlignment="1">
      <alignment horizontal="right" wrapText="1"/>
    </xf>
    <xf numFmtId="4" fontId="17" fillId="0" borderId="7" xfId="0" applyNumberFormat="1" applyFont="1" applyBorder="1" applyAlignment="1">
      <alignment horizontal="right"/>
    </xf>
    <xf numFmtId="4" fontId="18" fillId="0" borderId="7" xfId="0" applyNumberFormat="1" applyFont="1" applyBorder="1" applyAlignment="1">
      <alignment horizontal="right"/>
    </xf>
    <xf numFmtId="4" fontId="3" fillId="0" borderId="7" xfId="0" applyNumberFormat="1" applyFont="1" applyBorder="1" applyAlignment="1">
      <alignment horizontal="right" vertical="top" wrapText="1"/>
    </xf>
    <xf numFmtId="4" fontId="15" fillId="2" borderId="7" xfId="0" applyNumberFormat="1" applyFont="1" applyFill="1" applyBorder="1" applyAlignment="1">
      <alignment horizontal="left" vertical="center" wrapText="1"/>
    </xf>
    <xf numFmtId="4" fontId="12" fillId="2" borderId="7" xfId="0" applyNumberFormat="1" applyFont="1" applyFill="1" applyBorder="1" applyAlignment="1">
      <alignment horizontal="left" vertical="center" wrapText="1"/>
    </xf>
    <xf numFmtId="4" fontId="0" fillId="5" borderId="1" xfId="0" applyNumberFormat="1" applyFill="1" applyBorder="1" applyAlignment="1">
      <alignment horizontal="right"/>
    </xf>
    <xf numFmtId="4" fontId="3" fillId="0" borderId="7" xfId="0" applyNumberFormat="1" applyFont="1" applyBorder="1" applyAlignment="1">
      <alignment horizontal="right" vertical="top"/>
    </xf>
    <xf numFmtId="4" fontId="3" fillId="0" borderId="7" xfId="0" applyNumberFormat="1" applyFont="1" applyBorder="1" applyAlignment="1">
      <alignment horizontal="right"/>
    </xf>
    <xf numFmtId="4" fontId="11" fillId="3" borderId="7" xfId="0" applyNumberFormat="1" applyFont="1" applyFill="1" applyBorder="1" applyAlignment="1">
      <alignment horizontal="right"/>
    </xf>
    <xf numFmtId="4" fontId="2" fillId="0" borderId="7" xfId="0" applyNumberFormat="1" applyFont="1" applyBorder="1" applyAlignment="1">
      <alignment horizontal="right"/>
    </xf>
    <xf numFmtId="4" fontId="14" fillId="0" borderId="7" xfId="0" applyNumberFormat="1" applyFont="1" applyBorder="1" applyAlignment="1">
      <alignment horizontal="right"/>
    </xf>
    <xf numFmtId="4" fontId="3" fillId="3" borderId="7" xfId="0" applyNumberFormat="1" applyFont="1" applyFill="1" applyBorder="1" applyAlignment="1">
      <alignment horizontal="right"/>
    </xf>
    <xf numFmtId="4" fontId="1" fillId="0" borderId="7" xfId="0" applyNumberFormat="1" applyFont="1" applyBorder="1" applyAlignment="1">
      <alignment horizontal="right"/>
    </xf>
    <xf numFmtId="4" fontId="11" fillId="0" borderId="7" xfId="0" applyNumberFormat="1" applyFont="1" applyBorder="1" applyAlignment="1">
      <alignment horizontal="right"/>
    </xf>
    <xf numFmtId="4" fontId="3" fillId="2" borderId="7" xfId="0" applyNumberFormat="1" applyFont="1" applyFill="1" applyBorder="1" applyAlignment="1">
      <alignment horizontal="right"/>
    </xf>
    <xf numFmtId="4" fontId="3" fillId="0" borderId="8" xfId="0" applyNumberFormat="1" applyFont="1" applyBorder="1" applyAlignment="1">
      <alignment horizontal="right" vertical="top"/>
    </xf>
    <xf numFmtId="4" fontId="3" fillId="0" borderId="8" xfId="0" applyNumberFormat="1" applyFont="1" applyBorder="1" applyAlignment="1">
      <alignment horizontal="right"/>
    </xf>
    <xf numFmtId="4" fontId="3" fillId="0" borderId="8" xfId="0" applyNumberFormat="1" applyFont="1" applyBorder="1"/>
    <xf numFmtId="4" fontId="11" fillId="3" borderId="8" xfId="0" applyNumberFormat="1" applyFont="1" applyFill="1" applyBorder="1" applyAlignment="1">
      <alignment horizontal="right"/>
    </xf>
    <xf numFmtId="4" fontId="11" fillId="3" borderId="8" xfId="0" applyNumberFormat="1" applyFont="1" applyFill="1" applyBorder="1"/>
    <xf numFmtId="4" fontId="2" fillId="0" borderId="8" xfId="0" applyNumberFormat="1" applyFont="1" applyBorder="1" applyAlignment="1">
      <alignment horizontal="right"/>
    </xf>
    <xf numFmtId="4" fontId="11" fillId="0" borderId="8" xfId="0" applyNumberFormat="1" applyFont="1" applyBorder="1"/>
    <xf numFmtId="4" fontId="13" fillId="0" borderId="8" xfId="0" applyNumberFormat="1" applyFont="1" applyBorder="1" applyAlignment="1">
      <alignment horizontal="right"/>
    </xf>
    <xf numFmtId="4" fontId="14" fillId="0" borderId="8" xfId="0" applyNumberFormat="1" applyFont="1" applyBorder="1" applyAlignment="1">
      <alignment horizontal="right"/>
    </xf>
    <xf numFmtId="4" fontId="3" fillId="3" borderId="8" xfId="0" applyNumberFormat="1" applyFont="1" applyFill="1" applyBorder="1" applyAlignment="1">
      <alignment horizontal="right"/>
    </xf>
    <xf numFmtId="4" fontId="1" fillId="0" borderId="8" xfId="0" applyNumberFormat="1" applyFont="1" applyBorder="1" applyAlignment="1">
      <alignment horizontal="right"/>
    </xf>
    <xf numFmtId="4" fontId="16" fillId="0" borderId="8" xfId="0" applyNumberFormat="1" applyFont="1" applyBorder="1" applyAlignment="1">
      <alignment horizontal="right"/>
    </xf>
    <xf numFmtId="4" fontId="11" fillId="0" borderId="8" xfId="0" applyNumberFormat="1" applyFont="1" applyBorder="1" applyAlignment="1">
      <alignment horizontal="right"/>
    </xf>
    <xf numFmtId="4" fontId="3" fillId="2" borderId="8" xfId="0" applyNumberFormat="1" applyFont="1" applyFill="1" applyBorder="1" applyAlignment="1">
      <alignment horizontal="right"/>
    </xf>
    <xf numFmtId="4" fontId="19" fillId="2" borderId="8" xfId="0" applyNumberFormat="1" applyFont="1" applyFill="1" applyBorder="1"/>
    <xf numFmtId="4" fontId="1" fillId="2" borderId="8" xfId="0" applyNumberFormat="1" applyFont="1" applyFill="1" applyBorder="1"/>
    <xf numFmtId="4" fontId="19" fillId="2" borderId="9" xfId="0" applyNumberFormat="1" applyFont="1" applyFill="1" applyBorder="1"/>
    <xf numFmtId="4" fontId="3" fillId="7" borderId="0" xfId="0" applyNumberFormat="1" applyFont="1" applyFill="1" applyAlignment="1">
      <alignment horizontal="center"/>
    </xf>
    <xf numFmtId="4" fontId="1" fillId="7" borderId="0" xfId="0" applyNumberFormat="1" applyFont="1" applyFill="1" applyAlignment="1">
      <alignment horizontal="center"/>
    </xf>
    <xf numFmtId="4" fontId="2" fillId="8" borderId="0" xfId="0" applyNumberFormat="1" applyFont="1" applyFill="1" applyAlignment="1">
      <alignment horizontal="left" vertical="top" wrapText="1"/>
    </xf>
    <xf numFmtId="4" fontId="4" fillId="7" borderId="0" xfId="0" applyNumberFormat="1" applyFont="1" applyFill="1" applyAlignment="1">
      <alignment horizontal="center"/>
    </xf>
    <xf numFmtId="4" fontId="3" fillId="7" borderId="0" xfId="2" applyNumberFormat="1" applyFont="1" applyFill="1" applyAlignment="1">
      <alignment vertical="top" wrapText="1"/>
    </xf>
    <xf numFmtId="4" fontId="11" fillId="7" borderId="0" xfId="0" applyNumberFormat="1" applyFont="1" applyFill="1" applyAlignment="1">
      <alignment horizontal="center"/>
    </xf>
    <xf numFmtId="4" fontId="3" fillId="7" borderId="0" xfId="0" applyNumberFormat="1" applyFont="1" applyFill="1"/>
    <xf numFmtId="4" fontId="0" fillId="7" borderId="0" xfId="0" applyNumberFormat="1" applyFill="1"/>
    <xf numFmtId="4" fontId="0" fillId="7" borderId="3" xfId="0" applyNumberFormat="1" applyFill="1" applyBorder="1"/>
    <xf numFmtId="4" fontId="3" fillId="7" borderId="8" xfId="0" applyNumberFormat="1" applyFont="1" applyFill="1" applyBorder="1" applyAlignment="1">
      <alignment horizontal="right" vertical="top"/>
    </xf>
    <xf numFmtId="4" fontId="3" fillId="7" borderId="8" xfId="0" applyNumberFormat="1" applyFont="1" applyFill="1" applyBorder="1" applyAlignment="1">
      <alignment horizontal="center"/>
    </xf>
    <xf numFmtId="4" fontId="11" fillId="9" borderId="8" xfId="0" applyNumberFormat="1" applyFont="1" applyFill="1" applyBorder="1" applyAlignment="1">
      <alignment horizontal="center"/>
    </xf>
    <xf numFmtId="4" fontId="2" fillId="7" borderId="8" xfId="0" applyNumberFormat="1" applyFont="1" applyFill="1" applyBorder="1" applyAlignment="1">
      <alignment horizontal="center"/>
    </xf>
    <xf numFmtId="4" fontId="3" fillId="7" borderId="8" xfId="0" applyNumberFormat="1" applyFont="1" applyFill="1" applyBorder="1" applyAlignment="1" applyProtection="1">
      <alignment horizontal="right"/>
      <protection locked="0"/>
    </xf>
    <xf numFmtId="4" fontId="3" fillId="7" borderId="8" xfId="0" applyNumberFormat="1" applyFont="1" applyFill="1" applyBorder="1" applyAlignment="1">
      <alignment horizontal="right"/>
    </xf>
    <xf numFmtId="4" fontId="2" fillId="7" borderId="8" xfId="0" applyNumberFormat="1" applyFont="1" applyFill="1" applyBorder="1" applyAlignment="1">
      <alignment horizontal="right"/>
    </xf>
    <xf numFmtId="4" fontId="14" fillId="7" borderId="8" xfId="0" applyNumberFormat="1" applyFont="1" applyFill="1" applyBorder="1" applyAlignment="1">
      <alignment horizontal="right"/>
    </xf>
    <xf numFmtId="4" fontId="14" fillId="7" borderId="8" xfId="0" applyNumberFormat="1" applyFont="1" applyFill="1" applyBorder="1" applyAlignment="1" applyProtection="1">
      <alignment horizontal="right"/>
      <protection locked="0"/>
    </xf>
    <xf numFmtId="4" fontId="3" fillId="9" borderId="8" xfId="0" applyNumberFormat="1" applyFont="1" applyFill="1" applyBorder="1" applyAlignment="1">
      <alignment horizontal="right"/>
    </xf>
    <xf numFmtId="4" fontId="1" fillId="7" borderId="8" xfId="0" applyNumberFormat="1" applyFont="1" applyFill="1" applyBorder="1" applyAlignment="1">
      <alignment horizontal="right"/>
    </xf>
    <xf numFmtId="4" fontId="11" fillId="9" borderId="8" xfId="0" applyNumberFormat="1" applyFont="1" applyFill="1" applyBorder="1" applyAlignment="1">
      <alignment horizontal="right"/>
    </xf>
    <xf numFmtId="4" fontId="11" fillId="7" borderId="8" xfId="0" applyNumberFormat="1" applyFont="1" applyFill="1" applyBorder="1" applyAlignment="1">
      <alignment horizontal="right"/>
    </xf>
    <xf numFmtId="4" fontId="11" fillId="7" borderId="8" xfId="0" applyNumberFormat="1" applyFont="1" applyFill="1" applyBorder="1" applyAlignment="1" applyProtection="1">
      <alignment horizontal="right"/>
      <protection locked="0"/>
    </xf>
    <xf numFmtId="4" fontId="11" fillId="9" borderId="8" xfId="0" applyNumberFormat="1" applyFont="1" applyFill="1" applyBorder="1" applyAlignment="1" applyProtection="1">
      <alignment horizontal="right"/>
      <protection locked="0"/>
    </xf>
    <xf numFmtId="4" fontId="3" fillId="8" borderId="8" xfId="0" applyNumberFormat="1" applyFont="1" applyFill="1" applyBorder="1" applyAlignment="1">
      <alignment horizontal="center"/>
    </xf>
    <xf numFmtId="4" fontId="3" fillId="0" borderId="0" xfId="0" applyNumberFormat="1" applyFont="1" applyAlignment="1">
      <alignment horizontal="left" vertical="top" wrapText="1"/>
    </xf>
    <xf numFmtId="0" fontId="20" fillId="0" borderId="0" xfId="0" applyFont="1" applyAlignment="1">
      <alignment horizontal="left" vertical="center"/>
    </xf>
    <xf numFmtId="4" fontId="3" fillId="0" borderId="0" xfId="0" applyNumberFormat="1" applyFont="1" applyAlignment="1">
      <alignment horizontal="left" vertical="top"/>
    </xf>
    <xf numFmtId="49" fontId="3" fillId="0" borderId="0" xfId="1" applyNumberFormat="1" applyFont="1" applyAlignment="1">
      <alignment horizontal="left" vertical="center" wrapText="1"/>
    </xf>
    <xf numFmtId="4" fontId="3" fillId="0" borderId="0" xfId="0" applyNumberFormat="1" applyFont="1" applyAlignment="1">
      <alignment horizontal="left" vertical="center" wrapText="1"/>
    </xf>
    <xf numFmtId="167" fontId="1" fillId="0" borderId="0" xfId="2" applyNumberFormat="1" applyFont="1" applyAlignment="1">
      <alignment horizontal="left" vertical="center" wrapText="1"/>
    </xf>
    <xf numFmtId="49" fontId="3" fillId="0" borderId="0" xfId="2" applyNumberFormat="1" applyFont="1" applyAlignment="1">
      <alignment horizontal="left" vertical="center" wrapText="1"/>
    </xf>
    <xf numFmtId="167" fontId="8" fillId="0" borderId="0" xfId="2" applyNumberFormat="1" applyFont="1" applyAlignment="1">
      <alignment horizontal="left" vertical="center" wrapText="1"/>
    </xf>
    <xf numFmtId="166" fontId="1" fillId="0" borderId="0" xfId="2" applyFont="1" applyAlignment="1">
      <alignment horizontal="left" vertical="center" wrapText="1"/>
    </xf>
  </cellXfs>
  <cellStyles count="3">
    <cellStyle name="Navadno" xfId="0" builtinId="0"/>
    <cellStyle name="Navadno 11" xfId="1" xr:uid="{E0460326-C9C8-4A33-821D-210A745C866D}"/>
    <cellStyle name="Navadno 2 87" xfId="2" xr:uid="{50DB0888-D323-4E08-92FC-EFA5D872E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F9968-D8F2-41AD-AB1F-C9847FAB57EC}">
  <dimension ref="A1:AMP392"/>
  <sheetViews>
    <sheetView tabSelected="1" view="pageBreakPreview" zoomScale="55" zoomScaleNormal="100" zoomScaleSheetLayoutView="55" workbookViewId="0"/>
  </sheetViews>
  <sheetFormatPr defaultRowHeight="14.6"/>
  <cols>
    <col min="1" max="1" width="8" style="69" customWidth="1"/>
    <col min="2" max="2" width="42.69140625" style="36" customWidth="1"/>
    <col min="3" max="6" width="11.3046875" style="104" customWidth="1"/>
    <col min="7" max="9" width="11.3046875" style="63" customWidth="1"/>
    <col min="10" max="10" width="8.3046875" style="167" customWidth="1"/>
    <col min="11" max="11" width="13.15234375" style="11" customWidth="1"/>
    <col min="12" max="12" width="13" style="6" customWidth="1"/>
    <col min="13" max="13" width="10.84375" style="10" customWidth="1"/>
    <col min="14" max="15" width="10.84375" style="6" customWidth="1"/>
    <col min="16" max="17" width="9.69140625" style="6" customWidth="1"/>
    <col min="18" max="18" width="9.3046875" style="6" customWidth="1"/>
    <col min="19" max="19" width="9.3046875" style="6" hidden="1" customWidth="1"/>
    <col min="20" max="32" width="9.3046875" style="6" customWidth="1"/>
    <col min="33" max="1029" width="15.3046875" style="6" customWidth="1"/>
    <col min="1030" max="1030" width="10.3046875" style="6" customWidth="1"/>
  </cols>
  <sheetData>
    <row r="1" spans="1:32">
      <c r="B1" s="193" t="s">
        <v>195</v>
      </c>
      <c r="C1" s="193"/>
      <c r="D1" s="193"/>
      <c r="E1" s="193"/>
      <c r="F1" s="193"/>
      <c r="G1" s="193"/>
      <c r="H1" s="96"/>
      <c r="I1" s="96"/>
    </row>
    <row r="2" spans="1:32">
      <c r="B2" s="88" t="s">
        <v>196</v>
      </c>
      <c r="C2" s="96"/>
      <c r="D2" s="96"/>
      <c r="E2" s="96"/>
      <c r="F2" s="96"/>
      <c r="G2" s="96"/>
      <c r="H2" s="96"/>
      <c r="I2" s="96"/>
    </row>
    <row r="3" spans="1:32">
      <c r="A3" s="1"/>
      <c r="B3" s="2"/>
      <c r="C3" s="97"/>
      <c r="D3" s="97"/>
      <c r="E3" s="97"/>
      <c r="F3" s="97"/>
      <c r="G3" s="84"/>
      <c r="H3" s="84"/>
      <c r="I3" s="84"/>
      <c r="J3" s="168"/>
      <c r="K3" s="4"/>
      <c r="L3" s="5"/>
      <c r="M3" s="3"/>
      <c r="N3" s="5"/>
      <c r="O3" s="5"/>
      <c r="P3" s="5"/>
      <c r="Q3" s="5"/>
      <c r="R3" s="5"/>
      <c r="S3" s="5"/>
      <c r="T3" s="5"/>
      <c r="U3" s="5"/>
      <c r="V3" s="5"/>
      <c r="W3" s="5"/>
      <c r="X3" s="5"/>
      <c r="Y3" s="5"/>
      <c r="Z3" s="5"/>
      <c r="AA3" s="5"/>
      <c r="AB3" s="5"/>
      <c r="AC3" s="5"/>
      <c r="AD3" s="5"/>
      <c r="AE3" s="5"/>
      <c r="AF3" s="5"/>
    </row>
    <row r="4" spans="1:32">
      <c r="A4" s="39"/>
      <c r="B4" s="40" t="s">
        <v>194</v>
      </c>
      <c r="C4" s="98"/>
      <c r="D4" s="98"/>
      <c r="E4" s="98"/>
      <c r="F4" s="98"/>
      <c r="G4" s="98"/>
      <c r="H4" s="98"/>
      <c r="I4" s="98"/>
      <c r="J4" s="169"/>
      <c r="K4" s="98"/>
      <c r="L4" s="92"/>
    </row>
    <row r="5" spans="1:32">
      <c r="A5" s="8"/>
      <c r="B5" s="9" t="s">
        <v>0</v>
      </c>
      <c r="C5" s="9"/>
      <c r="D5" s="9"/>
      <c r="E5" s="9"/>
      <c r="F5" s="9"/>
      <c r="L5" s="11"/>
    </row>
    <row r="6" spans="1:32" s="6" customFormat="1" ht="37.4" customHeight="1">
      <c r="A6" s="1"/>
      <c r="B6" s="192" t="s">
        <v>1</v>
      </c>
      <c r="C6" s="192"/>
      <c r="D6" s="192"/>
      <c r="E6" s="192"/>
      <c r="F6" s="192"/>
      <c r="G6" s="192"/>
      <c r="H6" s="192"/>
      <c r="I6" s="192"/>
      <c r="J6" s="192"/>
      <c r="K6" s="192"/>
      <c r="L6" s="192"/>
      <c r="M6" s="10"/>
    </row>
    <row r="7" spans="1:32" s="6" customFormat="1" ht="11.6">
      <c r="A7" s="1"/>
      <c r="B7" s="12" t="s">
        <v>2</v>
      </c>
      <c r="C7" s="12"/>
      <c r="D7" s="12"/>
      <c r="E7" s="12"/>
      <c r="F7" s="12"/>
      <c r="G7" s="63"/>
      <c r="H7" s="63"/>
      <c r="I7" s="63"/>
      <c r="J7" s="167"/>
      <c r="K7" s="11"/>
      <c r="M7" s="10"/>
    </row>
    <row r="8" spans="1:32" s="6" customFormat="1" ht="29.15" customHeight="1">
      <c r="A8" s="13" t="s">
        <v>3</v>
      </c>
      <c r="B8" s="192" t="s">
        <v>4</v>
      </c>
      <c r="C8" s="192"/>
      <c r="D8" s="192"/>
      <c r="E8" s="192"/>
      <c r="F8" s="192"/>
      <c r="G8" s="192"/>
      <c r="H8" s="192"/>
      <c r="I8" s="192"/>
      <c r="J8" s="192"/>
      <c r="K8" s="192"/>
      <c r="L8" s="192"/>
      <c r="M8" s="10"/>
    </row>
    <row r="9" spans="1:32" s="6" customFormat="1" ht="40.4" customHeight="1">
      <c r="A9" s="13" t="s">
        <v>3</v>
      </c>
      <c r="B9" s="192" t="s">
        <v>5</v>
      </c>
      <c r="C9" s="192"/>
      <c r="D9" s="192"/>
      <c r="E9" s="192"/>
      <c r="F9" s="192"/>
      <c r="G9" s="192"/>
      <c r="H9" s="192"/>
      <c r="I9" s="192"/>
      <c r="J9" s="192"/>
      <c r="K9" s="192"/>
      <c r="L9" s="192"/>
      <c r="M9" s="10"/>
    </row>
    <row r="10" spans="1:32" s="6" customFormat="1" ht="14.15" customHeight="1">
      <c r="A10" s="13" t="s">
        <v>3</v>
      </c>
      <c r="B10" s="194" t="s">
        <v>6</v>
      </c>
      <c r="C10" s="194"/>
      <c r="D10" s="194"/>
      <c r="E10" s="194"/>
      <c r="F10" s="194"/>
      <c r="G10" s="194"/>
      <c r="H10" s="194"/>
      <c r="I10" s="194"/>
      <c r="J10" s="194"/>
      <c r="K10" s="194"/>
      <c r="L10" s="194"/>
      <c r="M10" s="10"/>
    </row>
    <row r="11" spans="1:32" s="6" customFormat="1" ht="28.4" customHeight="1">
      <c r="A11" s="13" t="s">
        <v>3</v>
      </c>
      <c r="B11" s="192" t="s">
        <v>7</v>
      </c>
      <c r="C11" s="192"/>
      <c r="D11" s="192"/>
      <c r="E11" s="192"/>
      <c r="F11" s="192"/>
      <c r="G11" s="192"/>
      <c r="H11" s="192"/>
      <c r="I11" s="192"/>
      <c r="J11" s="192"/>
      <c r="K11" s="192"/>
      <c r="L11" s="192"/>
      <c r="M11" s="10"/>
    </row>
    <row r="12" spans="1:32" s="6" customFormat="1" ht="12.75" customHeight="1">
      <c r="A12" s="13" t="s">
        <v>3</v>
      </c>
      <c r="B12" s="192" t="s">
        <v>8</v>
      </c>
      <c r="C12" s="192"/>
      <c r="D12" s="192"/>
      <c r="E12" s="192"/>
      <c r="F12" s="192"/>
      <c r="G12" s="192"/>
      <c r="H12" s="192"/>
      <c r="I12" s="192"/>
      <c r="J12" s="192"/>
      <c r="K12" s="192"/>
      <c r="L12" s="192"/>
      <c r="M12" s="10"/>
    </row>
    <row r="13" spans="1:32" s="6" customFormat="1" ht="28.4" customHeight="1">
      <c r="A13" s="13" t="s">
        <v>3</v>
      </c>
      <c r="B13" s="192" t="s">
        <v>9</v>
      </c>
      <c r="C13" s="192"/>
      <c r="D13" s="192"/>
      <c r="E13" s="192"/>
      <c r="F13" s="192"/>
      <c r="G13" s="192"/>
      <c r="H13" s="192"/>
      <c r="I13" s="192"/>
      <c r="J13" s="192"/>
      <c r="K13" s="192"/>
      <c r="L13" s="192"/>
      <c r="M13" s="10"/>
    </row>
    <row r="14" spans="1:32" s="6" customFormat="1" ht="29.9" customHeight="1">
      <c r="A14" s="13" t="s">
        <v>3</v>
      </c>
      <c r="B14" s="192" t="s">
        <v>10</v>
      </c>
      <c r="C14" s="192"/>
      <c r="D14" s="192"/>
      <c r="E14" s="192"/>
      <c r="F14" s="192"/>
      <c r="G14" s="192"/>
      <c r="H14" s="192"/>
      <c r="I14" s="192"/>
      <c r="J14" s="192"/>
      <c r="K14" s="192"/>
      <c r="L14" s="192"/>
      <c r="M14" s="10"/>
    </row>
    <row r="15" spans="1:32" s="6" customFormat="1" ht="26.9" customHeight="1">
      <c r="A15" s="13" t="s">
        <v>3</v>
      </c>
      <c r="B15" s="192" t="s">
        <v>11</v>
      </c>
      <c r="C15" s="192"/>
      <c r="D15" s="192"/>
      <c r="E15" s="192"/>
      <c r="F15" s="192"/>
      <c r="G15" s="192"/>
      <c r="H15" s="192"/>
      <c r="I15" s="192"/>
      <c r="J15" s="192"/>
      <c r="K15" s="192"/>
      <c r="L15" s="192"/>
      <c r="M15" s="10"/>
    </row>
    <row r="16" spans="1:32" s="6" customFormat="1" ht="27.65" customHeight="1">
      <c r="A16" s="13" t="s">
        <v>3</v>
      </c>
      <c r="B16" s="192" t="s">
        <v>12</v>
      </c>
      <c r="C16" s="192"/>
      <c r="D16" s="192"/>
      <c r="E16" s="192"/>
      <c r="F16" s="192"/>
      <c r="G16" s="192"/>
      <c r="H16" s="192"/>
      <c r="I16" s="192"/>
      <c r="J16" s="192"/>
      <c r="K16" s="192"/>
      <c r="L16" s="192"/>
      <c r="M16" s="10"/>
    </row>
    <row r="17" spans="1:16" s="6" customFormat="1" ht="12.75" customHeight="1">
      <c r="A17" s="13" t="s">
        <v>3</v>
      </c>
      <c r="B17" s="192" t="s">
        <v>13</v>
      </c>
      <c r="C17" s="192"/>
      <c r="D17" s="192"/>
      <c r="E17" s="192"/>
      <c r="F17" s="192"/>
      <c r="G17" s="192"/>
      <c r="H17" s="192"/>
      <c r="I17" s="192"/>
      <c r="J17" s="192"/>
      <c r="K17" s="192"/>
      <c r="L17" s="192"/>
      <c r="M17" s="10"/>
    </row>
    <row r="18" spans="1:16" s="6" customFormat="1" ht="12.75" customHeight="1">
      <c r="A18" s="13" t="s">
        <v>3</v>
      </c>
      <c r="B18" s="192" t="s">
        <v>14</v>
      </c>
      <c r="C18" s="192"/>
      <c r="D18" s="192"/>
      <c r="E18" s="192"/>
      <c r="F18" s="192"/>
      <c r="G18" s="192"/>
      <c r="H18" s="192"/>
      <c r="I18" s="192"/>
      <c r="J18" s="192"/>
      <c r="K18" s="192"/>
      <c r="L18" s="192"/>
      <c r="M18" s="10"/>
    </row>
    <row r="19" spans="1:16" s="6" customFormat="1" ht="11.6">
      <c r="A19" s="13" t="s">
        <v>3</v>
      </c>
      <c r="B19" s="194" t="s">
        <v>15</v>
      </c>
      <c r="C19" s="194"/>
      <c r="D19" s="194"/>
      <c r="E19" s="194"/>
      <c r="F19" s="194"/>
      <c r="G19" s="194"/>
      <c r="H19" s="194"/>
      <c r="I19" s="194"/>
      <c r="J19" s="194"/>
      <c r="K19" s="194"/>
      <c r="L19" s="194"/>
      <c r="M19" s="10"/>
    </row>
    <row r="20" spans="1:16" s="6" customFormat="1" ht="11.6">
      <c r="A20" s="13" t="s">
        <v>3</v>
      </c>
      <c r="B20" s="194" t="s">
        <v>16</v>
      </c>
      <c r="C20" s="194"/>
      <c r="D20" s="194"/>
      <c r="E20" s="194"/>
      <c r="F20" s="194"/>
      <c r="G20" s="194"/>
      <c r="H20" s="194"/>
      <c r="I20" s="194"/>
      <c r="J20" s="194"/>
      <c r="K20" s="194"/>
      <c r="L20" s="194"/>
      <c r="M20" s="10"/>
    </row>
    <row r="21" spans="1:16" s="6" customFormat="1" ht="39.65" customHeight="1">
      <c r="A21" s="13" t="s">
        <v>3</v>
      </c>
      <c r="B21" s="192" t="s">
        <v>17</v>
      </c>
      <c r="C21" s="192"/>
      <c r="D21" s="192"/>
      <c r="E21" s="192"/>
      <c r="F21" s="192"/>
      <c r="G21" s="192"/>
      <c r="H21" s="192"/>
      <c r="I21" s="192"/>
      <c r="J21" s="192"/>
      <c r="K21" s="192"/>
      <c r="L21" s="192"/>
      <c r="M21" s="10"/>
    </row>
    <row r="22" spans="1:16">
      <c r="A22" s="17"/>
      <c r="B22" s="18" t="s">
        <v>18</v>
      </c>
      <c r="C22" s="99"/>
      <c r="D22" s="99"/>
      <c r="E22" s="99"/>
      <c r="F22" s="99"/>
      <c r="G22" s="19"/>
      <c r="H22" s="19"/>
      <c r="I22" s="19"/>
      <c r="J22" s="170"/>
      <c r="K22" s="20"/>
      <c r="L22" s="93"/>
      <c r="M22" s="21"/>
      <c r="N22" s="22"/>
      <c r="O22" s="23"/>
      <c r="P22" s="23"/>
    </row>
    <row r="23" spans="1:16" ht="37.950000000000003" customHeight="1">
      <c r="A23" s="17"/>
      <c r="B23" s="196" t="s">
        <v>19</v>
      </c>
      <c r="C23" s="196"/>
      <c r="D23" s="196"/>
      <c r="E23" s="196"/>
      <c r="F23" s="196"/>
      <c r="G23" s="196"/>
      <c r="H23" s="196"/>
      <c r="I23" s="196"/>
      <c r="J23" s="196"/>
      <c r="K23" s="196"/>
      <c r="L23" s="196"/>
      <c r="M23" s="21"/>
      <c r="N23" s="22"/>
      <c r="O23" s="23"/>
      <c r="P23" s="23"/>
    </row>
    <row r="24" spans="1:16" ht="39.65" customHeight="1">
      <c r="A24" s="17"/>
      <c r="B24" s="196" t="s">
        <v>20</v>
      </c>
      <c r="C24" s="196"/>
      <c r="D24" s="196"/>
      <c r="E24" s="196"/>
      <c r="F24" s="196"/>
      <c r="G24" s="196"/>
      <c r="H24" s="196"/>
      <c r="I24" s="196"/>
      <c r="J24" s="196"/>
      <c r="K24" s="196"/>
      <c r="L24" s="196"/>
      <c r="M24" s="21"/>
      <c r="N24" s="22"/>
      <c r="O24" s="23"/>
      <c r="P24" s="23"/>
    </row>
    <row r="25" spans="1:16">
      <c r="A25" s="17"/>
      <c r="B25" s="24"/>
      <c r="C25" s="65"/>
      <c r="D25" s="65"/>
      <c r="E25" s="65"/>
      <c r="F25" s="65"/>
      <c r="G25" s="19"/>
      <c r="H25" s="19"/>
      <c r="I25" s="19"/>
      <c r="J25" s="170"/>
      <c r="K25" s="20"/>
      <c r="L25" s="93"/>
      <c r="M25" s="21"/>
      <c r="N25" s="22"/>
      <c r="O25" s="23"/>
      <c r="P25" s="23"/>
    </row>
    <row r="26" spans="1:16" ht="25.4" customHeight="1">
      <c r="A26" s="17"/>
      <c r="B26" s="195" t="s">
        <v>21</v>
      </c>
      <c r="C26" s="195"/>
      <c r="D26" s="195"/>
      <c r="E26" s="195"/>
      <c r="F26" s="195"/>
      <c r="G26" s="195"/>
      <c r="H26" s="195"/>
      <c r="I26" s="195"/>
      <c r="J26" s="195"/>
      <c r="K26" s="195"/>
      <c r="L26" s="195"/>
      <c r="M26" s="21"/>
      <c r="N26" s="22"/>
      <c r="O26" s="23"/>
      <c r="P26" s="23"/>
    </row>
    <row r="27" spans="1:16" ht="12.75" customHeight="1">
      <c r="A27" s="17"/>
      <c r="B27" s="198" t="s">
        <v>22</v>
      </c>
      <c r="C27" s="198"/>
      <c r="D27" s="198"/>
      <c r="E27" s="198"/>
      <c r="F27" s="198"/>
      <c r="G27" s="198"/>
      <c r="H27" s="198"/>
      <c r="I27" s="198"/>
      <c r="J27" s="198"/>
      <c r="K27" s="198"/>
      <c r="L27" s="198"/>
      <c r="M27" s="21"/>
      <c r="N27" s="22"/>
      <c r="O27" s="23"/>
      <c r="P27" s="23"/>
    </row>
    <row r="28" spans="1:16" ht="27.65" customHeight="1">
      <c r="A28" s="17"/>
      <c r="B28" s="198" t="s">
        <v>23</v>
      </c>
      <c r="C28" s="198"/>
      <c r="D28" s="198"/>
      <c r="E28" s="198"/>
      <c r="F28" s="198"/>
      <c r="G28" s="198"/>
      <c r="H28" s="198"/>
      <c r="I28" s="198"/>
      <c r="J28" s="198"/>
      <c r="K28" s="198"/>
      <c r="L28" s="198"/>
      <c r="M28" s="21"/>
      <c r="N28" s="22"/>
      <c r="O28" s="23"/>
      <c r="P28" s="23"/>
    </row>
    <row r="29" spans="1:16">
      <c r="A29" s="17"/>
      <c r="B29" s="25"/>
      <c r="C29" s="100"/>
      <c r="D29" s="100"/>
      <c r="E29" s="100"/>
      <c r="F29" s="100"/>
      <c r="G29" s="100"/>
      <c r="H29" s="100"/>
      <c r="I29" s="100"/>
      <c r="J29" s="171"/>
      <c r="K29" s="100"/>
      <c r="L29" s="94"/>
      <c r="M29" s="21"/>
      <c r="N29" s="22"/>
      <c r="O29" s="23"/>
      <c r="P29" s="23"/>
    </row>
    <row r="30" spans="1:16" ht="38.15" customHeight="1">
      <c r="A30" s="17"/>
      <c r="B30" s="198" t="s">
        <v>24</v>
      </c>
      <c r="C30" s="198"/>
      <c r="D30" s="198"/>
      <c r="E30" s="198"/>
      <c r="F30" s="198"/>
      <c r="G30" s="198"/>
      <c r="H30" s="198"/>
      <c r="I30" s="198"/>
      <c r="J30" s="198"/>
      <c r="K30" s="198"/>
      <c r="L30" s="198"/>
      <c r="M30" s="21"/>
      <c r="N30" s="22"/>
      <c r="O30" s="23"/>
      <c r="P30" s="23"/>
    </row>
    <row r="31" spans="1:16" ht="37.4" customHeight="1">
      <c r="A31" s="17"/>
      <c r="B31" s="198" t="s">
        <v>25</v>
      </c>
      <c r="C31" s="198"/>
      <c r="D31" s="198"/>
      <c r="E31" s="198"/>
      <c r="F31" s="198"/>
      <c r="G31" s="198"/>
      <c r="H31" s="198"/>
      <c r="I31" s="198"/>
      <c r="J31" s="198"/>
      <c r="K31" s="198"/>
      <c r="L31" s="198"/>
      <c r="M31" s="21"/>
      <c r="N31" s="22"/>
      <c r="O31" s="23"/>
      <c r="P31" s="23"/>
    </row>
    <row r="32" spans="1:16" ht="26.9" customHeight="1">
      <c r="A32" s="17"/>
      <c r="B32" s="198" t="s">
        <v>26</v>
      </c>
      <c r="C32" s="198"/>
      <c r="D32" s="198"/>
      <c r="E32" s="198"/>
      <c r="F32" s="198"/>
      <c r="G32" s="198"/>
      <c r="H32" s="198"/>
      <c r="I32" s="198"/>
      <c r="J32" s="198"/>
      <c r="K32" s="198"/>
      <c r="L32" s="198"/>
      <c r="M32" s="21"/>
      <c r="N32" s="22"/>
      <c r="O32" s="26"/>
      <c r="P32" s="23"/>
    </row>
    <row r="33" spans="1:16" ht="26.9" customHeight="1">
      <c r="A33" s="17"/>
      <c r="B33" s="198" t="s">
        <v>27</v>
      </c>
      <c r="C33" s="198"/>
      <c r="D33" s="198"/>
      <c r="E33" s="198"/>
      <c r="F33" s="198"/>
      <c r="G33" s="198"/>
      <c r="H33" s="198"/>
      <c r="I33" s="198"/>
      <c r="J33" s="198"/>
      <c r="K33" s="198"/>
      <c r="L33" s="198"/>
      <c r="M33" s="21"/>
      <c r="N33" s="22"/>
      <c r="O33" s="26"/>
      <c r="P33" s="23"/>
    </row>
    <row r="34" spans="1:16" ht="12.75" customHeight="1">
      <c r="A34" s="17"/>
      <c r="B34" s="198" t="s">
        <v>28</v>
      </c>
      <c r="C34" s="198"/>
      <c r="D34" s="198"/>
      <c r="E34" s="198"/>
      <c r="F34" s="198"/>
      <c r="G34" s="198"/>
      <c r="H34" s="198"/>
      <c r="I34" s="198"/>
      <c r="J34" s="198"/>
      <c r="K34" s="198"/>
      <c r="L34" s="198"/>
      <c r="M34" s="21"/>
      <c r="N34" s="22"/>
      <c r="O34" s="23"/>
      <c r="P34" s="23"/>
    </row>
    <row r="35" spans="1:16" ht="22.4" customHeight="1">
      <c r="A35" s="17"/>
      <c r="B35" s="199" t="s">
        <v>29</v>
      </c>
      <c r="C35" s="199"/>
      <c r="D35" s="199"/>
      <c r="E35" s="199"/>
      <c r="F35" s="199"/>
      <c r="G35" s="199"/>
      <c r="H35" s="199"/>
      <c r="I35" s="199"/>
      <c r="J35" s="199"/>
      <c r="K35" s="199"/>
      <c r="L35" s="199"/>
      <c r="M35" s="21"/>
      <c r="N35" s="22"/>
      <c r="O35" s="23"/>
      <c r="P35" s="23"/>
    </row>
    <row r="36" spans="1:16" ht="22.4" customHeight="1">
      <c r="A36" s="17"/>
      <c r="B36" s="197" t="s">
        <v>30</v>
      </c>
      <c r="C36" s="197"/>
      <c r="D36" s="197"/>
      <c r="E36" s="197"/>
      <c r="F36" s="197"/>
      <c r="G36" s="197"/>
      <c r="H36" s="197"/>
      <c r="I36" s="197"/>
      <c r="J36" s="197"/>
      <c r="K36" s="197"/>
      <c r="L36" s="197"/>
      <c r="M36" s="21"/>
      <c r="N36" s="22"/>
      <c r="O36" s="23"/>
      <c r="P36" s="23"/>
    </row>
    <row r="37" spans="1:16" ht="22.4" customHeight="1">
      <c r="A37" s="17"/>
      <c r="B37" s="197" t="s">
        <v>31</v>
      </c>
      <c r="C37" s="197"/>
      <c r="D37" s="197"/>
      <c r="E37" s="197"/>
      <c r="F37" s="197"/>
      <c r="G37" s="197"/>
      <c r="H37" s="197"/>
      <c r="I37" s="197"/>
      <c r="J37" s="197"/>
      <c r="K37" s="197"/>
      <c r="L37" s="197"/>
      <c r="M37" s="21"/>
      <c r="N37" s="22"/>
      <c r="O37" s="23"/>
      <c r="P37" s="23"/>
    </row>
    <row r="38" spans="1:16" ht="33.65" customHeight="1">
      <c r="A38" s="17"/>
      <c r="B38" s="200" t="s">
        <v>32</v>
      </c>
      <c r="C38" s="200"/>
      <c r="D38" s="200"/>
      <c r="E38" s="200"/>
      <c r="F38" s="200"/>
      <c r="G38" s="200"/>
      <c r="H38" s="200"/>
      <c r="I38" s="200"/>
      <c r="J38" s="200"/>
      <c r="K38" s="200"/>
      <c r="L38" s="200"/>
      <c r="M38" s="21"/>
      <c r="N38" s="22"/>
      <c r="O38" s="23"/>
      <c r="P38" s="23"/>
    </row>
    <row r="39" spans="1:16" ht="37.5" customHeight="1">
      <c r="A39" s="17"/>
      <c r="B39" s="197" t="s">
        <v>33</v>
      </c>
      <c r="C39" s="197"/>
      <c r="D39" s="197"/>
      <c r="E39" s="197"/>
      <c r="F39" s="197"/>
      <c r="G39" s="197"/>
      <c r="H39" s="197"/>
      <c r="I39" s="197"/>
      <c r="J39" s="197"/>
      <c r="K39" s="197"/>
      <c r="L39" s="197"/>
      <c r="M39" s="21"/>
      <c r="N39" s="27"/>
      <c r="O39" s="23"/>
      <c r="P39" s="23"/>
    </row>
    <row r="40" spans="1:16">
      <c r="A40" s="14"/>
      <c r="B40" s="15"/>
      <c r="C40" s="87"/>
      <c r="D40" s="87"/>
      <c r="E40" s="87"/>
      <c r="F40" s="87"/>
      <c r="L40" s="16"/>
    </row>
    <row r="41" spans="1:16" s="32" customFormat="1" ht="11.6">
      <c r="A41" s="7"/>
      <c r="B41" s="28" t="s">
        <v>34</v>
      </c>
      <c r="C41" s="101"/>
      <c r="D41" s="101"/>
      <c r="E41" s="101"/>
      <c r="F41" s="101"/>
      <c r="G41" s="86"/>
      <c r="H41" s="86"/>
      <c r="I41" s="86"/>
      <c r="J41" s="172"/>
      <c r="K41" s="30"/>
      <c r="L41" s="31"/>
      <c r="M41" s="29"/>
    </row>
    <row r="42" spans="1:16" s="32" customFormat="1" ht="57.9">
      <c r="A42" s="33" t="s">
        <v>35</v>
      </c>
      <c r="B42" s="34" t="s">
        <v>36</v>
      </c>
      <c r="C42" s="102"/>
      <c r="D42" s="102"/>
      <c r="E42" s="102"/>
      <c r="F42" s="102"/>
      <c r="G42" s="86"/>
      <c r="H42" s="86"/>
      <c r="I42" s="86"/>
      <c r="J42" s="172"/>
      <c r="K42" s="30"/>
      <c r="L42" s="31"/>
      <c r="M42" s="29"/>
    </row>
    <row r="43" spans="1:16" s="32" customFormat="1" ht="46.3">
      <c r="A43" s="33" t="s">
        <v>35</v>
      </c>
      <c r="B43" s="34" t="s">
        <v>37</v>
      </c>
      <c r="C43" s="102"/>
      <c r="D43" s="102"/>
      <c r="E43" s="102"/>
      <c r="F43" s="102"/>
      <c r="G43" s="86"/>
      <c r="H43" s="86"/>
      <c r="I43" s="86"/>
      <c r="J43" s="172"/>
      <c r="K43" s="30"/>
      <c r="L43" s="31"/>
      <c r="M43" s="29"/>
    </row>
    <row r="44" spans="1:16" s="32" customFormat="1" ht="23.15">
      <c r="A44" s="33" t="s">
        <v>35</v>
      </c>
      <c r="B44" s="34" t="s">
        <v>38</v>
      </c>
      <c r="C44" s="102"/>
      <c r="D44" s="102"/>
      <c r="E44" s="102"/>
      <c r="F44" s="102"/>
      <c r="G44" s="86"/>
      <c r="H44" s="86"/>
      <c r="I44" s="86"/>
      <c r="J44" s="172"/>
      <c r="K44" s="30"/>
      <c r="L44" s="31"/>
      <c r="M44" s="29"/>
    </row>
    <row r="45" spans="1:16" s="6" customFormat="1" ht="11.6">
      <c r="A45" s="1"/>
      <c r="B45" s="35"/>
      <c r="C45" s="103"/>
      <c r="D45" s="103"/>
      <c r="E45" s="103"/>
      <c r="F45" s="103"/>
      <c r="G45" s="63"/>
      <c r="H45" s="63"/>
      <c r="I45" s="63"/>
      <c r="J45" s="173"/>
      <c r="K45" s="11"/>
    </row>
    <row r="46" spans="1:16" s="38" customFormat="1">
      <c r="A46" s="6"/>
      <c r="B46" s="36"/>
      <c r="C46" s="104"/>
      <c r="D46" s="104"/>
      <c r="E46" s="104"/>
      <c r="F46" s="104"/>
      <c r="G46" s="37"/>
      <c r="H46" s="37"/>
      <c r="I46" s="37"/>
      <c r="J46" s="174"/>
      <c r="K46" s="37"/>
    </row>
    <row r="47" spans="1:16">
      <c r="A47" s="39"/>
      <c r="B47" s="40" t="s">
        <v>39</v>
      </c>
      <c r="C47" s="98"/>
      <c r="D47" s="98"/>
      <c r="E47" s="98"/>
      <c r="F47" s="98"/>
      <c r="G47" s="98"/>
      <c r="H47" s="98"/>
      <c r="I47" s="98"/>
      <c r="J47" s="169"/>
      <c r="K47" s="98"/>
      <c r="L47" s="92"/>
    </row>
    <row r="48" spans="1:16">
      <c r="A48" s="89"/>
      <c r="B48" s="91"/>
      <c r="C48" s="105" t="s">
        <v>197</v>
      </c>
      <c r="D48" s="106"/>
      <c r="E48" s="105" t="s">
        <v>198</v>
      </c>
      <c r="F48" s="106"/>
      <c r="G48" s="105" t="s">
        <v>199</v>
      </c>
      <c r="H48" s="106"/>
      <c r="I48" s="105" t="s">
        <v>200</v>
      </c>
      <c r="J48" s="175" t="s">
        <v>204</v>
      </c>
      <c r="K48" s="107" t="s">
        <v>201</v>
      </c>
      <c r="L48" s="92"/>
    </row>
    <row r="49" spans="1:13" ht="23.15">
      <c r="A49" s="90" t="s">
        <v>40</v>
      </c>
      <c r="B49" s="123" t="s">
        <v>41</v>
      </c>
      <c r="C49" s="108" t="s">
        <v>202</v>
      </c>
      <c r="D49" s="140" t="s">
        <v>203</v>
      </c>
      <c r="E49" s="108" t="s">
        <v>202</v>
      </c>
      <c r="F49" s="140" t="s">
        <v>203</v>
      </c>
      <c r="G49" s="108" t="s">
        <v>202</v>
      </c>
      <c r="H49" s="140" t="s">
        <v>203</v>
      </c>
      <c r="I49" s="108" t="s">
        <v>202</v>
      </c>
      <c r="J49" s="175"/>
      <c r="K49" s="107"/>
      <c r="L49"/>
    </row>
    <row r="50" spans="1:13" ht="23.15">
      <c r="A50" s="42"/>
      <c r="B50" s="43" t="s">
        <v>42</v>
      </c>
      <c r="C50" s="124"/>
      <c r="D50" s="87"/>
      <c r="E50" s="124"/>
      <c r="F50" s="87"/>
      <c r="G50" s="141"/>
      <c r="H50" s="44"/>
      <c r="I50" s="150"/>
      <c r="J50" s="176"/>
      <c r="K50" s="150"/>
      <c r="L50"/>
    </row>
    <row r="51" spans="1:13" ht="34.75">
      <c r="A51" s="42"/>
      <c r="B51" s="43" t="s">
        <v>43</v>
      </c>
      <c r="C51" s="124"/>
      <c r="D51" s="87"/>
      <c r="E51" s="124"/>
      <c r="F51" s="87"/>
      <c r="G51" s="141"/>
      <c r="H51" s="44"/>
      <c r="I51" s="150"/>
      <c r="J51" s="176"/>
      <c r="K51" s="150"/>
      <c r="L51"/>
    </row>
    <row r="52" spans="1:13" ht="34.75">
      <c r="A52" s="14"/>
      <c r="B52" s="15" t="s">
        <v>44</v>
      </c>
      <c r="C52" s="124"/>
      <c r="D52" s="87"/>
      <c r="E52" s="124"/>
      <c r="F52" s="87"/>
      <c r="G52" s="142"/>
      <c r="I52" s="151"/>
      <c r="J52" s="177"/>
      <c r="K52" s="152"/>
      <c r="L52" s="16"/>
    </row>
    <row r="53" spans="1:13" s="48" customFormat="1" ht="11.6">
      <c r="A53" s="45" t="s">
        <v>45</v>
      </c>
      <c r="B53" s="46" t="s">
        <v>46</v>
      </c>
      <c r="C53" s="125"/>
      <c r="D53" s="109"/>
      <c r="E53" s="125"/>
      <c r="F53" s="109"/>
      <c r="G53" s="143"/>
      <c r="H53" s="85"/>
      <c r="I53" s="153"/>
      <c r="J53" s="178"/>
      <c r="K53" s="154"/>
      <c r="L53" s="31"/>
      <c r="M53" s="47"/>
    </row>
    <row r="54" spans="1:13" s="32" customFormat="1" ht="11.6">
      <c r="A54" s="49" t="s">
        <v>47</v>
      </c>
      <c r="B54" s="50" t="s">
        <v>48</v>
      </c>
      <c r="C54" s="126"/>
      <c r="D54" s="110"/>
      <c r="E54" s="126"/>
      <c r="F54" s="110"/>
      <c r="G54" s="144"/>
      <c r="H54" s="81"/>
      <c r="I54" s="155"/>
      <c r="J54" s="179"/>
      <c r="K54" s="156"/>
      <c r="L54" s="31"/>
      <c r="M54" s="29"/>
    </row>
    <row r="55" spans="1:13" ht="23.15">
      <c r="A55" s="51" t="s">
        <v>49</v>
      </c>
      <c r="B55" s="15" t="s">
        <v>50</v>
      </c>
      <c r="C55" s="124"/>
      <c r="D55" s="87"/>
      <c r="E55" s="124"/>
      <c r="F55" s="87"/>
      <c r="G55" s="142"/>
      <c r="I55" s="151"/>
      <c r="J55" s="177"/>
      <c r="K55" s="152"/>
      <c r="L55" s="16"/>
    </row>
    <row r="56" spans="1:13" ht="34.75">
      <c r="A56" s="51"/>
      <c r="B56" s="15" t="s">
        <v>51</v>
      </c>
      <c r="C56" s="127"/>
      <c r="E56" s="127"/>
      <c r="G56" s="142"/>
      <c r="I56" s="151"/>
      <c r="J56" s="177"/>
      <c r="K56" s="152"/>
      <c r="L56" s="16"/>
    </row>
    <row r="57" spans="1:13">
      <c r="A57" s="51"/>
      <c r="B57" s="52" t="s">
        <v>52</v>
      </c>
      <c r="C57" s="128">
        <v>0</v>
      </c>
      <c r="D57" s="111">
        <f>C57*J57</f>
        <v>0</v>
      </c>
      <c r="E57" s="128">
        <v>0</v>
      </c>
      <c r="F57" s="111">
        <f>E57*J57</f>
        <v>0</v>
      </c>
      <c r="G57" s="142">
        <v>2.16</v>
      </c>
      <c r="H57" s="111">
        <f>G57*J57</f>
        <v>0</v>
      </c>
      <c r="I57" s="151">
        <f>C57+E57+G57</f>
        <v>2.16</v>
      </c>
      <c r="J57" s="180"/>
      <c r="K57" s="151">
        <f>G57*J57</f>
        <v>0</v>
      </c>
      <c r="L57" s="16"/>
    </row>
    <row r="58" spans="1:13">
      <c r="A58" s="51" t="s">
        <v>53</v>
      </c>
      <c r="B58" s="15" t="s">
        <v>54</v>
      </c>
      <c r="C58" s="128"/>
      <c r="D58" s="111"/>
      <c r="E58" s="128"/>
      <c r="F58" s="111"/>
      <c r="G58" s="142"/>
      <c r="I58" s="151"/>
      <c r="J58" s="181"/>
      <c r="K58" s="151"/>
      <c r="L58" s="16"/>
    </row>
    <row r="59" spans="1:13">
      <c r="A59" s="51"/>
      <c r="B59" s="52" t="s">
        <v>55</v>
      </c>
      <c r="C59" s="128">
        <v>0</v>
      </c>
      <c r="D59" s="111">
        <f>C59*J59</f>
        <v>0</v>
      </c>
      <c r="E59" s="128">
        <v>0</v>
      </c>
      <c r="F59" s="111">
        <f>E59*J59</f>
        <v>0</v>
      </c>
      <c r="G59" s="142">
        <v>40</v>
      </c>
      <c r="H59" s="111">
        <f>G59*J59</f>
        <v>0</v>
      </c>
      <c r="I59" s="151">
        <f>C59+E59+G59</f>
        <v>40</v>
      </c>
      <c r="J59" s="180"/>
      <c r="K59" s="151">
        <f>G59*J59</f>
        <v>0</v>
      </c>
      <c r="L59" s="16"/>
    </row>
    <row r="60" spans="1:13" ht="34.75">
      <c r="A60" s="51" t="s">
        <v>56</v>
      </c>
      <c r="B60" s="15" t="s">
        <v>57</v>
      </c>
      <c r="C60" s="128"/>
      <c r="D60" s="111"/>
      <c r="E60" s="128"/>
      <c r="F60" s="111"/>
      <c r="G60" s="142"/>
      <c r="I60" s="151"/>
      <c r="J60" s="181"/>
      <c r="K60" s="151"/>
      <c r="L60" s="16"/>
    </row>
    <row r="61" spans="1:13">
      <c r="A61" s="51"/>
      <c r="B61" s="52" t="s">
        <v>52</v>
      </c>
      <c r="C61" s="128">
        <v>0</v>
      </c>
      <c r="D61" s="111">
        <f>C61*J61</f>
        <v>0</v>
      </c>
      <c r="E61" s="128">
        <v>0</v>
      </c>
      <c r="F61" s="111">
        <f>E61*J61</f>
        <v>0</v>
      </c>
      <c r="G61" s="142">
        <v>20.239999999999998</v>
      </c>
      <c r="H61" s="111">
        <f>G61*J61</f>
        <v>0</v>
      </c>
      <c r="I61" s="151">
        <f>C61+E61+G61</f>
        <v>20.239999999999998</v>
      </c>
      <c r="J61" s="180"/>
      <c r="K61" s="151">
        <f>G61*J61</f>
        <v>0</v>
      </c>
      <c r="L61" s="16"/>
    </row>
    <row r="62" spans="1:13" ht="23.15">
      <c r="A62" s="51" t="s">
        <v>58</v>
      </c>
      <c r="B62" s="15" t="s">
        <v>59</v>
      </c>
      <c r="C62" s="128"/>
      <c r="D62" s="111"/>
      <c r="E62" s="128"/>
      <c r="F62" s="111"/>
      <c r="G62" s="142"/>
      <c r="I62" s="151"/>
      <c r="J62" s="181"/>
      <c r="K62" s="151"/>
      <c r="L62" s="16"/>
    </row>
    <row r="63" spans="1:13">
      <c r="A63" s="51"/>
      <c r="B63" s="52" t="s">
        <v>55</v>
      </c>
      <c r="C63" s="128">
        <v>0</v>
      </c>
      <c r="D63" s="111">
        <f>C63*J63</f>
        <v>0</v>
      </c>
      <c r="E63" s="128">
        <v>0</v>
      </c>
      <c r="F63" s="111">
        <f>E63*J63</f>
        <v>0</v>
      </c>
      <c r="G63" s="142">
        <v>1.88</v>
      </c>
      <c r="H63" s="111">
        <f>G63*J63</f>
        <v>0</v>
      </c>
      <c r="I63" s="151">
        <f>C63+E63+G63</f>
        <v>1.88</v>
      </c>
      <c r="J63" s="180"/>
      <c r="K63" s="151">
        <f>G63*J63</f>
        <v>0</v>
      </c>
      <c r="L63" s="16"/>
    </row>
    <row r="64" spans="1:13" s="6" customFormat="1" ht="11.6">
      <c r="A64" s="51"/>
      <c r="B64" s="15"/>
      <c r="C64" s="128"/>
      <c r="D64" s="111"/>
      <c r="E64" s="128"/>
      <c r="F64" s="111"/>
      <c r="G64" s="142"/>
      <c r="H64" s="63"/>
      <c r="I64" s="151"/>
      <c r="J64" s="181"/>
      <c r="K64" s="151"/>
      <c r="L64" s="16"/>
      <c r="M64" s="10"/>
    </row>
    <row r="65" spans="1:13" s="32" customFormat="1" ht="14.25" customHeight="1">
      <c r="A65" s="53" t="s">
        <v>60</v>
      </c>
      <c r="B65" s="50" t="s">
        <v>61</v>
      </c>
      <c r="C65" s="129"/>
      <c r="D65" s="112"/>
      <c r="E65" s="129"/>
      <c r="F65" s="112"/>
      <c r="G65" s="144"/>
      <c r="H65" s="81"/>
      <c r="I65" s="155"/>
      <c r="J65" s="182"/>
      <c r="K65" s="157"/>
      <c r="L65" s="31"/>
      <c r="M65" s="29"/>
    </row>
    <row r="66" spans="1:13" s="58" customFormat="1" ht="11.6">
      <c r="A66" s="54" t="s">
        <v>49</v>
      </c>
      <c r="B66" s="55" t="s">
        <v>62</v>
      </c>
      <c r="C66" s="130"/>
      <c r="D66" s="113"/>
      <c r="E66" s="130"/>
      <c r="F66" s="113"/>
      <c r="G66" s="145"/>
      <c r="H66" s="82"/>
      <c r="I66" s="158"/>
      <c r="J66" s="183"/>
      <c r="K66" s="158"/>
      <c r="L66" s="57"/>
      <c r="M66" s="56"/>
    </row>
    <row r="67" spans="1:13" s="58" customFormat="1" ht="23.15">
      <c r="A67" s="54"/>
      <c r="B67" s="59" t="s">
        <v>63</v>
      </c>
      <c r="C67" s="131"/>
      <c r="D67" s="114"/>
      <c r="E67" s="131"/>
      <c r="F67" s="114"/>
      <c r="G67" s="145"/>
      <c r="H67" s="82"/>
      <c r="I67" s="158"/>
      <c r="J67" s="184"/>
      <c r="K67" s="158"/>
      <c r="L67" s="57"/>
      <c r="M67" s="56"/>
    </row>
    <row r="68" spans="1:13">
      <c r="A68" s="51"/>
      <c r="B68" s="52" t="s">
        <v>64</v>
      </c>
      <c r="C68" s="128">
        <v>0</v>
      </c>
      <c r="D68" s="111">
        <f>C68*J68</f>
        <v>0</v>
      </c>
      <c r="E68" s="128">
        <v>0</v>
      </c>
      <c r="F68" s="111">
        <f>E68*J68</f>
        <v>0</v>
      </c>
      <c r="G68" s="142">
        <v>6</v>
      </c>
      <c r="H68" s="111">
        <f>G68*J68</f>
        <v>0</v>
      </c>
      <c r="I68" s="151">
        <f>C68+E68+G68</f>
        <v>6</v>
      </c>
      <c r="J68" s="180"/>
      <c r="K68" s="151">
        <f>G68*J68</f>
        <v>0</v>
      </c>
      <c r="L68" s="16"/>
    </row>
    <row r="69" spans="1:13">
      <c r="A69" s="51"/>
      <c r="B69" s="52"/>
      <c r="C69" s="128"/>
      <c r="D69" s="111"/>
      <c r="E69" s="128"/>
      <c r="F69" s="111"/>
      <c r="G69" s="142"/>
      <c r="I69" s="151"/>
      <c r="J69" s="180"/>
      <c r="K69" s="151"/>
      <c r="L69" s="16"/>
    </row>
    <row r="70" spans="1:13">
      <c r="A70" s="51" t="s">
        <v>53</v>
      </c>
      <c r="B70" s="60" t="s">
        <v>65</v>
      </c>
      <c r="C70" s="132"/>
      <c r="D70" s="115"/>
      <c r="E70" s="132"/>
      <c r="F70" s="115"/>
      <c r="G70" s="142"/>
      <c r="I70" s="151"/>
      <c r="J70" s="181"/>
      <c r="K70" s="151"/>
      <c r="L70" s="16"/>
    </row>
    <row r="71" spans="1:13">
      <c r="A71" s="51"/>
      <c r="B71" s="15" t="s">
        <v>66</v>
      </c>
      <c r="C71" s="128"/>
      <c r="D71" s="111"/>
      <c r="E71" s="128"/>
      <c r="F71" s="111"/>
      <c r="G71" s="142"/>
      <c r="I71" s="151"/>
      <c r="J71" s="181"/>
      <c r="K71" s="151"/>
      <c r="L71" s="16"/>
    </row>
    <row r="72" spans="1:13">
      <c r="A72" s="51"/>
      <c r="B72" s="52" t="s">
        <v>64</v>
      </c>
      <c r="C72" s="128">
        <v>0</v>
      </c>
      <c r="D72" s="111">
        <f>C72*J72</f>
        <v>0</v>
      </c>
      <c r="E72" s="128">
        <v>0</v>
      </c>
      <c r="F72" s="111">
        <f>E72*J72</f>
        <v>0</v>
      </c>
      <c r="G72" s="142">
        <v>3</v>
      </c>
      <c r="H72" s="111">
        <f>G72*J72</f>
        <v>0</v>
      </c>
      <c r="I72" s="151">
        <f>C72+E72+G72</f>
        <v>3</v>
      </c>
      <c r="J72" s="180"/>
      <c r="K72" s="151">
        <f>G72*J72</f>
        <v>0</v>
      </c>
      <c r="L72" s="16"/>
    </row>
    <row r="73" spans="1:13">
      <c r="A73" s="51"/>
      <c r="B73" s="52"/>
      <c r="C73" s="128"/>
      <c r="D73" s="111"/>
      <c r="E73" s="128"/>
      <c r="F73" s="111"/>
      <c r="G73" s="142"/>
      <c r="I73" s="151"/>
      <c r="J73" s="180"/>
      <c r="K73" s="151"/>
      <c r="L73" s="16"/>
    </row>
    <row r="74" spans="1:13">
      <c r="A74" s="53" t="s">
        <v>67</v>
      </c>
      <c r="B74" s="50" t="s">
        <v>68</v>
      </c>
      <c r="C74" s="129"/>
      <c r="D74" s="112"/>
      <c r="E74" s="129"/>
      <c r="F74" s="112"/>
      <c r="G74" s="142"/>
      <c r="I74" s="151"/>
      <c r="J74" s="180"/>
      <c r="K74" s="151"/>
      <c r="L74" s="16"/>
    </row>
    <row r="75" spans="1:13">
      <c r="A75" s="51" t="s">
        <v>49</v>
      </c>
      <c r="B75" s="60" t="s">
        <v>69</v>
      </c>
      <c r="C75" s="132"/>
      <c r="D75" s="115"/>
      <c r="E75" s="132"/>
      <c r="F75" s="115"/>
      <c r="G75" s="142"/>
      <c r="I75" s="151"/>
      <c r="J75" s="181"/>
      <c r="K75" s="151"/>
      <c r="L75" s="16"/>
    </row>
    <row r="76" spans="1:13">
      <c r="A76" s="51"/>
      <c r="B76" s="15" t="s">
        <v>70</v>
      </c>
      <c r="C76" s="128"/>
      <c r="D76" s="111"/>
      <c r="E76" s="128"/>
      <c r="F76" s="111"/>
      <c r="G76" s="142"/>
      <c r="I76" s="151"/>
      <c r="J76" s="181"/>
      <c r="K76" s="151"/>
      <c r="L76" s="16"/>
    </row>
    <row r="77" spans="1:13">
      <c r="A77" s="51"/>
      <c r="B77" s="52" t="s">
        <v>64</v>
      </c>
      <c r="C77" s="128">
        <v>0</v>
      </c>
      <c r="D77" s="111">
        <f>C77*J77</f>
        <v>0</v>
      </c>
      <c r="E77" s="128">
        <v>0</v>
      </c>
      <c r="F77" s="111">
        <f>E77*J77</f>
        <v>0</v>
      </c>
      <c r="G77" s="142">
        <v>392</v>
      </c>
      <c r="H77" s="111">
        <f>G77*J77</f>
        <v>0</v>
      </c>
      <c r="I77" s="151">
        <f>C77+E77+G77</f>
        <v>392</v>
      </c>
      <c r="J77" s="180"/>
      <c r="K77" s="151">
        <f>G77*J77</f>
        <v>0</v>
      </c>
      <c r="L77" s="16"/>
    </row>
    <row r="78" spans="1:13">
      <c r="A78" s="51"/>
      <c r="B78" s="52"/>
      <c r="C78" s="128"/>
      <c r="D78" s="111"/>
      <c r="E78" s="128"/>
      <c r="F78" s="111"/>
      <c r="G78" s="142"/>
      <c r="I78" s="151"/>
      <c r="J78" s="180"/>
      <c r="K78" s="151"/>
      <c r="L78" s="16"/>
    </row>
    <row r="79" spans="1:13" s="62" customFormat="1" ht="11.6">
      <c r="A79" s="45" t="s">
        <v>71</v>
      </c>
      <c r="B79" s="46" t="s">
        <v>72</v>
      </c>
      <c r="C79" s="133"/>
      <c r="D79" s="116"/>
      <c r="E79" s="133"/>
      <c r="F79" s="116"/>
      <c r="G79" s="146"/>
      <c r="H79" s="83"/>
      <c r="I79" s="159"/>
      <c r="J79" s="185"/>
      <c r="K79" s="159"/>
      <c r="L79" s="16"/>
      <c r="M79" s="61"/>
    </row>
    <row r="80" spans="1:13" s="6" customFormat="1" ht="11.6">
      <c r="A80" s="49" t="s">
        <v>73</v>
      </c>
      <c r="B80" s="50" t="s">
        <v>74</v>
      </c>
      <c r="C80" s="129"/>
      <c r="D80" s="112"/>
      <c r="E80" s="129"/>
      <c r="F80" s="112"/>
      <c r="G80" s="147"/>
      <c r="H80" s="84"/>
      <c r="I80" s="160"/>
      <c r="J80" s="186"/>
      <c r="K80" s="151"/>
      <c r="L80" s="16"/>
      <c r="M80" s="10"/>
    </row>
    <row r="81" spans="1:32" s="6" customFormat="1" ht="23.15">
      <c r="A81" s="42" t="s">
        <v>49</v>
      </c>
      <c r="B81" s="15" t="s">
        <v>75</v>
      </c>
      <c r="C81" s="128"/>
      <c r="D81" s="111"/>
      <c r="E81" s="128"/>
      <c r="F81" s="111"/>
      <c r="G81" s="142"/>
      <c r="H81" s="63"/>
      <c r="I81" s="151"/>
      <c r="J81" s="181"/>
      <c r="K81" s="151"/>
      <c r="L81" s="16"/>
      <c r="M81" s="10"/>
    </row>
    <row r="82" spans="1:32" s="6" customFormat="1" ht="11.6">
      <c r="A82" s="41"/>
      <c r="B82" s="52" t="s">
        <v>52</v>
      </c>
      <c r="C82" s="128">
        <v>0</v>
      </c>
      <c r="D82" s="111">
        <f>C82*J82</f>
        <v>0</v>
      </c>
      <c r="E82" s="128">
        <v>0</v>
      </c>
      <c r="F82" s="111">
        <f>E82*J82</f>
        <v>0</v>
      </c>
      <c r="G82" s="142">
        <v>23.55</v>
      </c>
      <c r="H82" s="111">
        <f>G82*J82</f>
        <v>0</v>
      </c>
      <c r="I82" s="151">
        <f>C82+E82+G82</f>
        <v>23.55</v>
      </c>
      <c r="J82" s="181"/>
      <c r="K82" s="151">
        <f>G82*J82</f>
        <v>0</v>
      </c>
      <c r="L82" s="16"/>
      <c r="M82" s="10"/>
    </row>
    <row r="83" spans="1:32" ht="49.3">
      <c r="A83" s="51" t="s">
        <v>53</v>
      </c>
      <c r="B83" s="15" t="s">
        <v>76</v>
      </c>
      <c r="C83" s="128"/>
      <c r="D83" s="111"/>
      <c r="E83" s="128"/>
      <c r="F83" s="111"/>
      <c r="G83" s="142"/>
      <c r="I83" s="151"/>
      <c r="J83" s="181"/>
      <c r="K83" s="151"/>
      <c r="L83" s="16"/>
    </row>
    <row r="84" spans="1:32">
      <c r="A84" s="51"/>
      <c r="B84" s="52" t="s">
        <v>52</v>
      </c>
      <c r="C84" s="128">
        <v>0</v>
      </c>
      <c r="D84" s="111">
        <f>C84*J84</f>
        <v>0</v>
      </c>
      <c r="E84" s="128">
        <v>0</v>
      </c>
      <c r="F84" s="111">
        <f>E84*J84</f>
        <v>0</v>
      </c>
      <c r="G84" s="142">
        <v>1.37</v>
      </c>
      <c r="H84" s="111">
        <f>G84*J84</f>
        <v>0</v>
      </c>
      <c r="I84" s="151">
        <f>C84+E84+G84</f>
        <v>1.37</v>
      </c>
      <c r="J84" s="180"/>
      <c r="K84" s="151">
        <f>G84*J84</f>
        <v>0</v>
      </c>
      <c r="L84" s="16"/>
    </row>
    <row r="85" spans="1:32">
      <c r="A85" s="51" t="s">
        <v>56</v>
      </c>
      <c r="B85" s="15" t="s">
        <v>77</v>
      </c>
      <c r="C85" s="128"/>
      <c r="D85" s="111"/>
      <c r="E85" s="128"/>
      <c r="F85" s="111"/>
      <c r="G85" s="142"/>
      <c r="I85" s="151"/>
      <c r="J85" s="181"/>
      <c r="K85" s="151"/>
      <c r="L85" s="16"/>
    </row>
    <row r="86" spans="1:32">
      <c r="A86" s="51"/>
      <c r="B86" s="52" t="s">
        <v>55</v>
      </c>
      <c r="C86" s="128">
        <v>0</v>
      </c>
      <c r="D86" s="111">
        <f>C86*J86</f>
        <v>0</v>
      </c>
      <c r="E86" s="128">
        <v>0</v>
      </c>
      <c r="F86" s="111">
        <f>E86*J86</f>
        <v>0</v>
      </c>
      <c r="G86" s="142">
        <v>16.399999999999999</v>
      </c>
      <c r="H86" s="111">
        <f>G86*J86</f>
        <v>0</v>
      </c>
      <c r="I86" s="151">
        <f>C86+E86+G86</f>
        <v>16.399999999999999</v>
      </c>
      <c r="J86" s="180"/>
      <c r="K86" s="151">
        <f>G86*J86</f>
        <v>0</v>
      </c>
      <c r="L86" s="16"/>
    </row>
    <row r="87" spans="1:32" ht="34.75">
      <c r="A87" s="51" t="s">
        <v>58</v>
      </c>
      <c r="B87" s="15" t="s">
        <v>57</v>
      </c>
      <c r="C87" s="128"/>
      <c r="D87" s="111"/>
      <c r="E87" s="128"/>
      <c r="F87" s="111"/>
      <c r="G87" s="142"/>
      <c r="I87" s="151"/>
      <c r="J87" s="181"/>
      <c r="K87" s="151"/>
      <c r="L87" s="16"/>
    </row>
    <row r="88" spans="1:32">
      <c r="A88" s="51"/>
      <c r="B88" s="52" t="s">
        <v>52</v>
      </c>
      <c r="C88" s="128">
        <v>0</v>
      </c>
      <c r="D88" s="111">
        <f>C88*J88</f>
        <v>0</v>
      </c>
      <c r="E88" s="128">
        <v>0</v>
      </c>
      <c r="F88" s="111">
        <f>E88*J88</f>
        <v>0</v>
      </c>
      <c r="G88" s="142">
        <v>13.2</v>
      </c>
      <c r="H88" s="111">
        <f>G88*J88</f>
        <v>0</v>
      </c>
      <c r="I88" s="151">
        <f>C88+E88+G88</f>
        <v>13.2</v>
      </c>
      <c r="J88" s="180"/>
      <c r="K88" s="151">
        <f>G88*J88</f>
        <v>0</v>
      </c>
      <c r="L88" s="16"/>
    </row>
    <row r="89" spans="1:32" ht="23.15">
      <c r="A89" s="51" t="s">
        <v>78</v>
      </c>
      <c r="B89" s="15" t="s">
        <v>59</v>
      </c>
      <c r="C89" s="128"/>
      <c r="D89" s="111"/>
      <c r="E89" s="128"/>
      <c r="F89" s="111"/>
      <c r="G89" s="142"/>
      <c r="I89" s="151"/>
      <c r="J89" s="181"/>
      <c r="K89" s="151"/>
      <c r="L89" s="16"/>
    </row>
    <row r="90" spans="1:32">
      <c r="A90" s="51"/>
      <c r="B90" s="52" t="s">
        <v>55</v>
      </c>
      <c r="C90" s="128">
        <v>0</v>
      </c>
      <c r="D90" s="111">
        <f>C90*J90</f>
        <v>0</v>
      </c>
      <c r="E90" s="128">
        <v>0</v>
      </c>
      <c r="F90" s="111">
        <f>E90*J90</f>
        <v>0</v>
      </c>
      <c r="G90" s="142">
        <v>8.1999999999999993</v>
      </c>
      <c r="H90" s="111">
        <f>G90*J90</f>
        <v>0</v>
      </c>
      <c r="I90" s="151">
        <f>C90+E90+G90</f>
        <v>8.1999999999999993</v>
      </c>
      <c r="J90" s="180"/>
      <c r="K90" s="151">
        <f>G90*J90</f>
        <v>0</v>
      </c>
      <c r="L90" s="16"/>
    </row>
    <row r="91" spans="1:32" s="6" customFormat="1" ht="11.6">
      <c r="A91" s="51"/>
      <c r="B91" s="15"/>
      <c r="C91" s="128"/>
      <c r="D91" s="111"/>
      <c r="E91" s="128"/>
      <c r="F91" s="111"/>
      <c r="G91" s="142"/>
      <c r="H91" s="63"/>
      <c r="I91" s="151"/>
      <c r="J91" s="181"/>
      <c r="K91" s="151"/>
      <c r="L91" s="16"/>
      <c r="M91" s="10"/>
    </row>
    <row r="92" spans="1:32" s="32" customFormat="1" ht="14.25" customHeight="1">
      <c r="A92" s="53" t="s">
        <v>79</v>
      </c>
      <c r="B92" s="50" t="s">
        <v>80</v>
      </c>
      <c r="C92" s="129"/>
      <c r="D92" s="112"/>
      <c r="E92" s="129"/>
      <c r="F92" s="112"/>
      <c r="G92" s="144"/>
      <c r="H92" s="81"/>
      <c r="I92" s="155"/>
      <c r="J92" s="182"/>
      <c r="K92" s="157"/>
      <c r="L92" s="31"/>
      <c r="M92" s="29"/>
    </row>
    <row r="93" spans="1:32" ht="12.65" customHeight="1">
      <c r="A93" s="42" t="s">
        <v>49</v>
      </c>
      <c r="B93" s="60" t="s">
        <v>81</v>
      </c>
      <c r="C93" s="132"/>
      <c r="D93" s="115"/>
      <c r="E93" s="132"/>
      <c r="F93" s="115"/>
      <c r="G93" s="142"/>
      <c r="I93" s="151"/>
      <c r="J93" s="181"/>
      <c r="K93" s="151"/>
      <c r="L93" s="64"/>
      <c r="M93" s="3"/>
      <c r="N93" s="24"/>
      <c r="O93" s="24"/>
      <c r="P93" s="24"/>
      <c r="Q93" s="24"/>
      <c r="R93" s="24"/>
      <c r="S93" s="24"/>
      <c r="T93" s="24"/>
      <c r="U93" s="24"/>
      <c r="V93" s="24"/>
      <c r="W93" s="24"/>
      <c r="X93" s="24"/>
      <c r="Y93" s="24"/>
      <c r="Z93" s="24"/>
      <c r="AA93" s="24"/>
      <c r="AB93" s="24"/>
      <c r="AC93" s="24"/>
      <c r="AD93" s="24"/>
      <c r="AE93" s="24"/>
      <c r="AF93" s="24"/>
    </row>
    <row r="94" spans="1:32" s="6" customFormat="1" ht="46.3">
      <c r="A94" s="42"/>
      <c r="B94" s="15" t="s">
        <v>82</v>
      </c>
      <c r="C94" s="128"/>
      <c r="D94" s="111"/>
      <c r="E94" s="128"/>
      <c r="F94" s="111"/>
      <c r="G94" s="147"/>
      <c r="H94" s="84"/>
      <c r="I94" s="160"/>
      <c r="J94" s="186"/>
      <c r="K94" s="160"/>
      <c r="L94" s="66"/>
      <c r="M94" s="3"/>
      <c r="N94" s="24"/>
      <c r="O94" s="24"/>
      <c r="P94" s="24"/>
      <c r="Q94" s="24"/>
      <c r="R94" s="24"/>
      <c r="S94" s="24"/>
      <c r="T94" s="24"/>
      <c r="U94" s="24"/>
      <c r="V94" s="24"/>
      <c r="W94" s="24"/>
      <c r="X94" s="24"/>
      <c r="Y94" s="24"/>
      <c r="Z94" s="24"/>
      <c r="AA94" s="24"/>
      <c r="AB94" s="24"/>
      <c r="AC94" s="24"/>
      <c r="AD94" s="24"/>
      <c r="AE94" s="24"/>
      <c r="AF94" s="24"/>
    </row>
    <row r="95" spans="1:32" s="6" customFormat="1" ht="11.6">
      <c r="A95" s="42"/>
      <c r="B95" s="52" t="s">
        <v>64</v>
      </c>
      <c r="C95" s="128">
        <v>0</v>
      </c>
      <c r="D95" s="111">
        <f>C95*J95</f>
        <v>0</v>
      </c>
      <c r="E95" s="128">
        <v>0</v>
      </c>
      <c r="F95" s="111">
        <f>E95*J95</f>
        <v>0</v>
      </c>
      <c r="G95" s="142">
        <v>1</v>
      </c>
      <c r="H95" s="111">
        <f>G95*J95</f>
        <v>0</v>
      </c>
      <c r="I95" s="151">
        <f>C95+E95+G95</f>
        <v>1</v>
      </c>
      <c r="J95" s="180"/>
      <c r="K95" s="151">
        <f>G95*J95</f>
        <v>0</v>
      </c>
      <c r="L95" s="66"/>
      <c r="M95" s="3"/>
      <c r="N95" s="24"/>
      <c r="O95" s="24"/>
      <c r="P95" s="24"/>
      <c r="Q95" s="24"/>
      <c r="R95" s="24"/>
      <c r="S95" s="24"/>
      <c r="T95" s="24"/>
      <c r="U95" s="24"/>
      <c r="V95" s="24"/>
      <c r="W95" s="24"/>
      <c r="X95" s="24"/>
      <c r="Y95" s="24"/>
      <c r="Z95" s="24"/>
      <c r="AA95" s="24"/>
      <c r="AB95" s="24"/>
      <c r="AC95" s="24"/>
      <c r="AD95" s="24"/>
      <c r="AE95" s="24"/>
      <c r="AF95" s="24"/>
    </row>
    <row r="96" spans="1:32">
      <c r="A96" s="53" t="s">
        <v>83</v>
      </c>
      <c r="B96" s="50" t="s">
        <v>68</v>
      </c>
      <c r="C96" s="129"/>
      <c r="D96" s="112"/>
      <c r="E96" s="129"/>
      <c r="F96" s="112"/>
      <c r="G96" s="142"/>
      <c r="I96" s="151"/>
      <c r="J96" s="180"/>
      <c r="K96" s="151"/>
      <c r="L96" s="16"/>
    </row>
    <row r="97" spans="1:13">
      <c r="A97" s="51" t="s">
        <v>49</v>
      </c>
      <c r="B97" s="60" t="s">
        <v>69</v>
      </c>
      <c r="C97" s="132"/>
      <c r="D97" s="115"/>
      <c r="E97" s="132"/>
      <c r="F97" s="115"/>
      <c r="G97" s="142"/>
      <c r="I97" s="151"/>
      <c r="J97" s="181"/>
      <c r="K97" s="151"/>
      <c r="L97" s="16"/>
    </row>
    <row r="98" spans="1:13">
      <c r="A98" s="51"/>
      <c r="B98" s="15" t="s">
        <v>70</v>
      </c>
      <c r="C98" s="128"/>
      <c r="D98" s="111"/>
      <c r="E98" s="128"/>
      <c r="F98" s="111"/>
      <c r="G98" s="142"/>
      <c r="I98" s="151"/>
      <c r="J98" s="181"/>
      <c r="K98" s="151"/>
      <c r="L98" s="16"/>
    </row>
    <row r="99" spans="1:13">
      <c r="A99" s="51"/>
      <c r="B99" s="52" t="s">
        <v>64</v>
      </c>
      <c r="C99" s="128">
        <v>0</v>
      </c>
      <c r="D99" s="111">
        <f>C99*J99</f>
        <v>0</v>
      </c>
      <c r="E99" s="128">
        <v>0</v>
      </c>
      <c r="F99" s="111">
        <f>E99*J99</f>
        <v>0</v>
      </c>
      <c r="G99" s="142">
        <v>199</v>
      </c>
      <c r="H99" s="111">
        <f>G99*J99</f>
        <v>0</v>
      </c>
      <c r="I99" s="151">
        <f>C99+E99+G99</f>
        <v>199</v>
      </c>
      <c r="J99" s="180"/>
      <c r="K99" s="151">
        <f>G99*J99</f>
        <v>0</v>
      </c>
      <c r="L99" s="16"/>
    </row>
    <row r="100" spans="1:13">
      <c r="A100" s="51"/>
      <c r="B100" s="15"/>
      <c r="C100" s="128"/>
      <c r="D100" s="111"/>
      <c r="E100" s="128"/>
      <c r="F100" s="111"/>
      <c r="G100" s="142"/>
      <c r="I100" s="151"/>
      <c r="J100" s="181"/>
      <c r="K100" s="151"/>
      <c r="L100" s="16"/>
    </row>
    <row r="101" spans="1:13" s="62" customFormat="1" ht="11.6">
      <c r="A101" s="45" t="s">
        <v>84</v>
      </c>
      <c r="B101" s="46" t="s">
        <v>85</v>
      </c>
      <c r="C101" s="133"/>
      <c r="D101" s="116"/>
      <c r="E101" s="133"/>
      <c r="F101" s="116"/>
      <c r="G101" s="146"/>
      <c r="H101" s="83"/>
      <c r="I101" s="159"/>
      <c r="J101" s="185"/>
      <c r="K101" s="159"/>
      <c r="L101" s="16"/>
      <c r="M101" s="61"/>
    </row>
    <row r="102" spans="1:13" s="6" customFormat="1" ht="11.6">
      <c r="A102" s="49" t="s">
        <v>86</v>
      </c>
      <c r="B102" s="50" t="s">
        <v>74</v>
      </c>
      <c r="C102" s="129"/>
      <c r="D102" s="112"/>
      <c r="E102" s="129"/>
      <c r="F102" s="112"/>
      <c r="G102" s="147"/>
      <c r="H102" s="84"/>
      <c r="I102" s="160"/>
      <c r="J102" s="186"/>
      <c r="K102" s="151"/>
      <c r="L102" s="16"/>
      <c r="M102" s="10"/>
    </row>
    <row r="103" spans="1:13" ht="23.15">
      <c r="A103" s="51" t="s">
        <v>49</v>
      </c>
      <c r="B103" s="15" t="s">
        <v>87</v>
      </c>
      <c r="C103" s="128"/>
      <c r="D103" s="111"/>
      <c r="E103" s="128"/>
      <c r="F103" s="111"/>
      <c r="G103" s="142"/>
      <c r="I103" s="151"/>
      <c r="J103" s="181"/>
      <c r="K103" s="151"/>
      <c r="L103" s="16"/>
    </row>
    <row r="104" spans="1:13">
      <c r="A104" s="51"/>
      <c r="B104" s="52" t="s">
        <v>52</v>
      </c>
      <c r="C104" s="128">
        <v>0</v>
      </c>
      <c r="D104" s="111">
        <f>C104*J104</f>
        <v>0</v>
      </c>
      <c r="E104" s="128">
        <v>0</v>
      </c>
      <c r="F104" s="111">
        <f>E104*J104</f>
        <v>0</v>
      </c>
      <c r="G104" s="142">
        <v>0.88</v>
      </c>
      <c r="H104" s="111">
        <f>G104*J104</f>
        <v>0</v>
      </c>
      <c r="I104" s="151">
        <f>C104+E104+G104</f>
        <v>0.88</v>
      </c>
      <c r="J104" s="180"/>
      <c r="K104" s="151">
        <f>G104*J104</f>
        <v>0</v>
      </c>
      <c r="L104" s="16"/>
    </row>
    <row r="105" spans="1:13">
      <c r="A105" s="51" t="s">
        <v>53</v>
      </c>
      <c r="B105" s="15" t="s">
        <v>77</v>
      </c>
      <c r="C105" s="128"/>
      <c r="D105" s="111"/>
      <c r="E105" s="128"/>
      <c r="F105" s="111"/>
      <c r="G105" s="142"/>
      <c r="I105" s="151"/>
      <c r="J105" s="181"/>
      <c r="K105" s="151"/>
      <c r="L105" s="16"/>
    </row>
    <row r="106" spans="1:13">
      <c r="A106" s="51"/>
      <c r="B106" s="52" t="s">
        <v>55</v>
      </c>
      <c r="C106" s="128">
        <v>0</v>
      </c>
      <c r="D106" s="111">
        <f>C106*J106</f>
        <v>0</v>
      </c>
      <c r="E106" s="128">
        <v>0</v>
      </c>
      <c r="F106" s="111">
        <f>E106*J106</f>
        <v>0</v>
      </c>
      <c r="G106" s="142">
        <v>11</v>
      </c>
      <c r="H106" s="111">
        <f>G106*J106</f>
        <v>0</v>
      </c>
      <c r="I106" s="151">
        <f>C106+E106+G106</f>
        <v>11</v>
      </c>
      <c r="J106" s="180"/>
      <c r="K106" s="151">
        <f>G106*J106</f>
        <v>0</v>
      </c>
      <c r="L106" s="16"/>
    </row>
    <row r="107" spans="1:13" ht="34.75">
      <c r="A107" s="51" t="s">
        <v>56</v>
      </c>
      <c r="B107" s="15" t="s">
        <v>57</v>
      </c>
      <c r="C107" s="128"/>
      <c r="D107" s="111"/>
      <c r="E107" s="128"/>
      <c r="F107" s="111"/>
      <c r="G107" s="142"/>
      <c r="I107" s="151"/>
      <c r="J107" s="181"/>
      <c r="K107" s="151"/>
      <c r="L107" s="16"/>
    </row>
    <row r="108" spans="1:13">
      <c r="A108" s="51"/>
      <c r="B108" s="52" t="s">
        <v>52</v>
      </c>
      <c r="C108" s="128">
        <v>0</v>
      </c>
      <c r="D108" s="111">
        <f>C108*J108</f>
        <v>0</v>
      </c>
      <c r="E108" s="128">
        <v>0</v>
      </c>
      <c r="F108" s="111">
        <f>E108*J108</f>
        <v>0</v>
      </c>
      <c r="G108" s="142">
        <v>9.57</v>
      </c>
      <c r="H108" s="111">
        <f>G108*J108</f>
        <v>0</v>
      </c>
      <c r="I108" s="151">
        <f>C108+E108+G108</f>
        <v>9.57</v>
      </c>
      <c r="J108" s="180"/>
      <c r="K108" s="151">
        <f>G108*J108</f>
        <v>0</v>
      </c>
      <c r="L108" s="16"/>
    </row>
    <row r="109" spans="1:13" ht="23.15">
      <c r="A109" s="51" t="s">
        <v>58</v>
      </c>
      <c r="B109" s="15" t="s">
        <v>59</v>
      </c>
      <c r="C109" s="128"/>
      <c r="D109" s="111"/>
      <c r="E109" s="128"/>
      <c r="F109" s="111"/>
      <c r="G109" s="142"/>
      <c r="I109" s="151"/>
      <c r="J109" s="181"/>
      <c r="K109" s="151"/>
      <c r="L109" s="16"/>
    </row>
    <row r="110" spans="1:13">
      <c r="A110" s="51"/>
      <c r="B110" s="52" t="s">
        <v>55</v>
      </c>
      <c r="C110" s="128">
        <v>0</v>
      </c>
      <c r="D110" s="111">
        <f>C110*J110</f>
        <v>0</v>
      </c>
      <c r="E110" s="128">
        <v>0</v>
      </c>
      <c r="F110" s="111">
        <f>E110*J110</f>
        <v>0</v>
      </c>
      <c r="G110" s="142">
        <v>0.55000000000000004</v>
      </c>
      <c r="H110" s="111">
        <f>G110*J110</f>
        <v>0</v>
      </c>
      <c r="I110" s="151">
        <f>C110+E110+G110</f>
        <v>0.55000000000000004</v>
      </c>
      <c r="J110" s="180"/>
      <c r="K110" s="151">
        <f>G110*J110</f>
        <v>0</v>
      </c>
      <c r="L110" s="16"/>
    </row>
    <row r="111" spans="1:13" s="6" customFormat="1" ht="11.6">
      <c r="A111" s="51"/>
      <c r="B111" s="15"/>
      <c r="C111" s="128"/>
      <c r="D111" s="111"/>
      <c r="E111" s="128"/>
      <c r="F111" s="111"/>
      <c r="G111" s="142"/>
      <c r="H111" s="63"/>
      <c r="I111" s="151"/>
      <c r="J111" s="181"/>
      <c r="K111" s="151"/>
      <c r="L111" s="16"/>
      <c r="M111" s="10"/>
    </row>
    <row r="112" spans="1:13" s="6" customFormat="1" ht="14.25" customHeight="1">
      <c r="A112" s="53" t="s">
        <v>88</v>
      </c>
      <c r="B112" s="50" t="s">
        <v>61</v>
      </c>
      <c r="C112" s="129"/>
      <c r="D112" s="112"/>
      <c r="E112" s="129"/>
      <c r="F112" s="112"/>
      <c r="G112" s="147"/>
      <c r="H112" s="84"/>
      <c r="I112" s="160"/>
      <c r="J112" s="186"/>
      <c r="K112" s="161"/>
      <c r="L112" s="16"/>
      <c r="M112" s="10"/>
    </row>
    <row r="113" spans="1:13" s="58" customFormat="1" ht="11.6">
      <c r="A113" s="54" t="s">
        <v>49</v>
      </c>
      <c r="B113" s="55" t="s">
        <v>62</v>
      </c>
      <c r="C113" s="130"/>
      <c r="D113" s="113"/>
      <c r="E113" s="130"/>
      <c r="F113" s="113"/>
      <c r="G113" s="145"/>
      <c r="H113" s="82"/>
      <c r="I113" s="158"/>
      <c r="J113" s="183"/>
      <c r="K113" s="158"/>
      <c r="L113" s="57"/>
      <c r="M113" s="56"/>
    </row>
    <row r="114" spans="1:13" s="58" customFormat="1" ht="23.15">
      <c r="A114" s="54"/>
      <c r="B114" s="59" t="s">
        <v>63</v>
      </c>
      <c r="C114" s="131"/>
      <c r="D114" s="114"/>
      <c r="E114" s="131"/>
      <c r="F114" s="114"/>
      <c r="G114" s="145"/>
      <c r="H114" s="82"/>
      <c r="I114" s="158"/>
      <c r="J114" s="184"/>
      <c r="K114" s="158"/>
      <c r="L114" s="57"/>
      <c r="M114" s="56"/>
    </row>
    <row r="115" spans="1:13">
      <c r="A115" s="51"/>
      <c r="B115" s="52" t="s">
        <v>64</v>
      </c>
      <c r="C115" s="128">
        <v>0</v>
      </c>
      <c r="D115" s="111">
        <f>C115*J115</f>
        <v>0</v>
      </c>
      <c r="E115" s="128">
        <v>0</v>
      </c>
      <c r="F115" s="111">
        <f>E115*J115</f>
        <v>0</v>
      </c>
      <c r="G115" s="142">
        <v>3</v>
      </c>
      <c r="H115" s="111">
        <f>G115*J115</f>
        <v>0</v>
      </c>
      <c r="I115" s="151">
        <f>C115+E115+G115</f>
        <v>3</v>
      </c>
      <c r="J115" s="180"/>
      <c r="K115" s="151">
        <f>G115*J115</f>
        <v>0</v>
      </c>
      <c r="L115" s="16"/>
    </row>
    <row r="116" spans="1:13">
      <c r="A116" s="51"/>
      <c r="B116" s="52"/>
      <c r="C116" s="128"/>
      <c r="D116" s="111"/>
      <c r="E116" s="128"/>
      <c r="F116" s="111"/>
      <c r="G116" s="142"/>
      <c r="I116" s="151"/>
      <c r="J116" s="180"/>
      <c r="K116" s="151"/>
      <c r="L116" s="16"/>
    </row>
    <row r="117" spans="1:13">
      <c r="A117" s="53" t="s">
        <v>89</v>
      </c>
      <c r="B117" s="50" t="s">
        <v>68</v>
      </c>
      <c r="C117" s="129"/>
      <c r="D117" s="112"/>
      <c r="E117" s="129"/>
      <c r="F117" s="112"/>
      <c r="G117" s="142"/>
      <c r="I117" s="151"/>
      <c r="J117" s="180"/>
      <c r="K117" s="151"/>
      <c r="L117" s="16"/>
    </row>
    <row r="118" spans="1:13">
      <c r="A118" s="51" t="s">
        <v>49</v>
      </c>
      <c r="B118" s="60" t="s">
        <v>69</v>
      </c>
      <c r="C118" s="132"/>
      <c r="D118" s="115"/>
      <c r="E118" s="132"/>
      <c r="F118" s="115"/>
      <c r="G118" s="142"/>
      <c r="I118" s="151"/>
      <c r="J118" s="181"/>
      <c r="K118" s="151"/>
      <c r="L118" s="16"/>
    </row>
    <row r="119" spans="1:13">
      <c r="A119" s="51"/>
      <c r="B119" s="15" t="s">
        <v>70</v>
      </c>
      <c r="C119" s="128"/>
      <c r="D119" s="111"/>
      <c r="E119" s="128"/>
      <c r="F119" s="111"/>
      <c r="G119" s="142"/>
      <c r="I119" s="151"/>
      <c r="J119" s="181"/>
      <c r="K119" s="151"/>
      <c r="L119" s="16"/>
    </row>
    <row r="120" spans="1:13">
      <c r="A120" s="51"/>
      <c r="B120" s="52" t="s">
        <v>64</v>
      </c>
      <c r="C120" s="128">
        <v>0</v>
      </c>
      <c r="D120" s="111">
        <f>C120*J120</f>
        <v>0</v>
      </c>
      <c r="E120" s="128">
        <v>0</v>
      </c>
      <c r="F120" s="111">
        <f>E120*J120</f>
        <v>0</v>
      </c>
      <c r="G120" s="142">
        <v>48</v>
      </c>
      <c r="H120" s="111">
        <f>G120*J120</f>
        <v>0</v>
      </c>
      <c r="I120" s="151">
        <f>C120+E120+G120</f>
        <v>48</v>
      </c>
      <c r="J120" s="180"/>
      <c r="K120" s="151">
        <f>G120*J120</f>
        <v>0</v>
      </c>
      <c r="L120" s="16"/>
    </row>
    <row r="121" spans="1:13">
      <c r="A121" s="51"/>
      <c r="B121" s="52"/>
      <c r="C121" s="128"/>
      <c r="D121" s="111"/>
      <c r="E121" s="128"/>
      <c r="F121" s="111"/>
      <c r="G121" s="142"/>
      <c r="I121" s="151"/>
      <c r="J121" s="180"/>
      <c r="K121" s="151"/>
      <c r="L121" s="16"/>
    </row>
    <row r="122" spans="1:13" s="48" customFormat="1" ht="11.6">
      <c r="A122" s="45" t="s">
        <v>90</v>
      </c>
      <c r="B122" s="46" t="s">
        <v>91</v>
      </c>
      <c r="C122" s="133"/>
      <c r="D122" s="116"/>
      <c r="E122" s="133"/>
      <c r="F122" s="116"/>
      <c r="G122" s="143"/>
      <c r="H122" s="85"/>
      <c r="I122" s="153"/>
      <c r="J122" s="187"/>
      <c r="K122" s="153"/>
      <c r="L122" s="31"/>
      <c r="M122" s="47"/>
    </row>
    <row r="123" spans="1:13" s="32" customFormat="1" ht="11.6">
      <c r="A123" s="49" t="s">
        <v>92</v>
      </c>
      <c r="B123" s="50" t="s">
        <v>74</v>
      </c>
      <c r="C123" s="129"/>
      <c r="D123" s="112"/>
      <c r="E123" s="129"/>
      <c r="F123" s="112"/>
      <c r="G123" s="144"/>
      <c r="H123" s="81"/>
      <c r="I123" s="155"/>
      <c r="J123" s="182"/>
      <c r="K123" s="162"/>
      <c r="L123" s="31"/>
      <c r="M123" s="29"/>
    </row>
    <row r="124" spans="1:13" ht="23.15">
      <c r="A124" s="51" t="s">
        <v>49</v>
      </c>
      <c r="B124" s="15" t="s">
        <v>93</v>
      </c>
      <c r="C124" s="128"/>
      <c r="D124" s="111"/>
      <c r="E124" s="128"/>
      <c r="F124" s="111"/>
      <c r="G124" s="142"/>
      <c r="I124" s="151"/>
      <c r="J124" s="181"/>
      <c r="K124" s="151"/>
      <c r="L124" s="16"/>
    </row>
    <row r="125" spans="1:13">
      <c r="A125" s="51"/>
      <c r="B125" s="52" t="s">
        <v>52</v>
      </c>
      <c r="C125" s="128">
        <v>0</v>
      </c>
      <c r="D125" s="111">
        <f>C125*J125</f>
        <v>0</v>
      </c>
      <c r="E125" s="128">
        <v>0</v>
      </c>
      <c r="F125" s="111">
        <f>E125*J125</f>
        <v>0</v>
      </c>
      <c r="G125" s="142">
        <v>2</v>
      </c>
      <c r="H125" s="111">
        <f>G125*J125</f>
        <v>0</v>
      </c>
      <c r="I125" s="151">
        <f>C125+E125+G125</f>
        <v>2</v>
      </c>
      <c r="J125" s="180"/>
      <c r="K125" s="151">
        <f>G125*J125</f>
        <v>0</v>
      </c>
      <c r="L125" s="16"/>
    </row>
    <row r="126" spans="1:13">
      <c r="A126" s="51" t="s">
        <v>53</v>
      </c>
      <c r="B126" s="15" t="s">
        <v>77</v>
      </c>
      <c r="C126" s="128"/>
      <c r="D126" s="111"/>
      <c r="E126" s="128"/>
      <c r="F126" s="111"/>
      <c r="G126" s="142"/>
      <c r="I126" s="151"/>
      <c r="J126" s="181"/>
      <c r="K126" s="151"/>
      <c r="L126" s="16"/>
    </row>
    <row r="127" spans="1:13">
      <c r="A127" s="51"/>
      <c r="B127" s="52" t="s">
        <v>55</v>
      </c>
      <c r="C127" s="128">
        <v>0</v>
      </c>
      <c r="D127" s="111">
        <f>C127*J127</f>
        <v>0</v>
      </c>
      <c r="E127" s="128">
        <v>0</v>
      </c>
      <c r="F127" s="111">
        <f>E127*J127</f>
        <v>0</v>
      </c>
      <c r="G127" s="142">
        <v>39.700000000000003</v>
      </c>
      <c r="H127" s="111">
        <f>G127*J127</f>
        <v>0</v>
      </c>
      <c r="I127" s="151">
        <f>C127+E127+G127</f>
        <v>39.700000000000003</v>
      </c>
      <c r="J127" s="180"/>
      <c r="K127" s="151">
        <f>G127*J127</f>
        <v>0</v>
      </c>
      <c r="L127" s="16"/>
    </row>
    <row r="128" spans="1:13" ht="34.75">
      <c r="A128" s="51" t="s">
        <v>56</v>
      </c>
      <c r="B128" s="15" t="s">
        <v>57</v>
      </c>
      <c r="C128" s="128"/>
      <c r="D128" s="111"/>
      <c r="E128" s="128"/>
      <c r="F128" s="111"/>
      <c r="G128" s="142"/>
      <c r="I128" s="151"/>
      <c r="J128" s="181"/>
      <c r="K128" s="151"/>
      <c r="L128" s="16"/>
    </row>
    <row r="129" spans="1:13">
      <c r="A129" s="51"/>
      <c r="B129" s="52" t="s">
        <v>52</v>
      </c>
      <c r="C129" s="128">
        <v>0</v>
      </c>
      <c r="D129" s="111">
        <f>C129*J129</f>
        <v>0</v>
      </c>
      <c r="E129" s="128">
        <v>0</v>
      </c>
      <c r="F129" s="111">
        <f>E129*J129</f>
        <v>0</v>
      </c>
      <c r="G129" s="142">
        <v>20.010000000000002</v>
      </c>
      <c r="H129" s="111">
        <f>G129*J129</f>
        <v>0</v>
      </c>
      <c r="I129" s="151">
        <f>C129+E129+G129</f>
        <v>20.010000000000002</v>
      </c>
      <c r="J129" s="180"/>
      <c r="K129" s="151">
        <f>G129*J129</f>
        <v>0</v>
      </c>
      <c r="L129" s="16"/>
    </row>
    <row r="130" spans="1:13" ht="23.15">
      <c r="A130" s="51" t="s">
        <v>58</v>
      </c>
      <c r="B130" s="15" t="s">
        <v>59</v>
      </c>
      <c r="C130" s="128"/>
      <c r="D130" s="111"/>
      <c r="E130" s="128"/>
      <c r="F130" s="111"/>
      <c r="G130" s="142"/>
      <c r="I130" s="151"/>
      <c r="J130" s="181"/>
      <c r="K130" s="151"/>
      <c r="L130" s="16"/>
    </row>
    <row r="131" spans="1:13">
      <c r="A131" s="51"/>
      <c r="B131" s="52" t="s">
        <v>55</v>
      </c>
      <c r="C131" s="128">
        <v>0</v>
      </c>
      <c r="D131" s="111">
        <f>C131*J131</f>
        <v>0</v>
      </c>
      <c r="E131" s="128">
        <v>0</v>
      </c>
      <c r="F131" s="111">
        <f>E131*J131</f>
        <v>0</v>
      </c>
      <c r="G131" s="142">
        <v>1.96</v>
      </c>
      <c r="H131" s="111">
        <f>G131*J131</f>
        <v>0</v>
      </c>
      <c r="I131" s="151">
        <f>C131+E131+G131</f>
        <v>1.96</v>
      </c>
      <c r="J131" s="180"/>
      <c r="K131" s="151">
        <f>G131*J131</f>
        <v>0</v>
      </c>
      <c r="L131" s="16"/>
    </row>
    <row r="132" spans="1:13" s="32" customFormat="1" ht="11.6">
      <c r="A132" s="67"/>
      <c r="B132" s="68"/>
      <c r="C132" s="134"/>
      <c r="D132" s="117"/>
      <c r="E132" s="134"/>
      <c r="F132" s="117"/>
      <c r="G132" s="148"/>
      <c r="H132" s="86"/>
      <c r="I132" s="162"/>
      <c r="J132" s="188"/>
      <c r="K132" s="162"/>
      <c r="L132" s="31"/>
      <c r="M132" s="29"/>
    </row>
    <row r="133" spans="1:13" s="32" customFormat="1" ht="14.25" customHeight="1">
      <c r="A133" s="53" t="s">
        <v>94</v>
      </c>
      <c r="B133" s="50" t="s">
        <v>61</v>
      </c>
      <c r="C133" s="129"/>
      <c r="D133" s="112"/>
      <c r="E133" s="129"/>
      <c r="F133" s="112"/>
      <c r="G133" s="144"/>
      <c r="H133" s="81"/>
      <c r="I133" s="155"/>
      <c r="J133" s="182"/>
      <c r="K133" s="157"/>
      <c r="L133" s="31"/>
      <c r="M133" s="29"/>
    </row>
    <row r="134" spans="1:13" s="32" customFormat="1" ht="11.6">
      <c r="A134" s="67" t="s">
        <v>49</v>
      </c>
      <c r="B134" s="55" t="s">
        <v>95</v>
      </c>
      <c r="C134" s="130"/>
      <c r="D134" s="113"/>
      <c r="E134" s="130"/>
      <c r="F134" s="113"/>
      <c r="G134" s="148"/>
      <c r="H134" s="86"/>
      <c r="I134" s="162"/>
      <c r="J134" s="188"/>
      <c r="K134" s="162"/>
      <c r="L134" s="31"/>
      <c r="M134" s="29"/>
    </row>
    <row r="135" spans="1:13" s="58" customFormat="1" ht="23.15">
      <c r="A135" s="54"/>
      <c r="B135" s="59" t="s">
        <v>96</v>
      </c>
      <c r="C135" s="131"/>
      <c r="D135" s="114"/>
      <c r="E135" s="131"/>
      <c r="F135" s="114"/>
      <c r="G135" s="145"/>
      <c r="H135" s="82"/>
      <c r="I135" s="158"/>
      <c r="J135" s="184"/>
      <c r="K135" s="158"/>
      <c r="L135" s="57"/>
      <c r="M135" s="56"/>
    </row>
    <row r="136" spans="1:13">
      <c r="A136" s="51"/>
      <c r="B136" s="52" t="s">
        <v>64</v>
      </c>
      <c r="C136" s="128">
        <v>0</v>
      </c>
      <c r="D136" s="111">
        <f>C136*J136</f>
        <v>0</v>
      </c>
      <c r="E136" s="128">
        <v>0</v>
      </c>
      <c r="F136" s="111">
        <f>E136*J136</f>
        <v>0</v>
      </c>
      <c r="G136" s="142">
        <v>6</v>
      </c>
      <c r="H136" s="111">
        <f>G136*J136</f>
        <v>0</v>
      </c>
      <c r="I136" s="151">
        <f>C136+E136+G136</f>
        <v>6</v>
      </c>
      <c r="J136" s="180"/>
      <c r="K136" s="151">
        <f>G136*J136</f>
        <v>0</v>
      </c>
      <c r="L136" s="16"/>
    </row>
    <row r="137" spans="1:13">
      <c r="A137" s="51"/>
      <c r="B137" s="52"/>
      <c r="C137" s="128"/>
      <c r="D137" s="111"/>
      <c r="E137" s="128"/>
      <c r="F137" s="111"/>
      <c r="G137" s="142"/>
      <c r="I137" s="151"/>
      <c r="J137" s="180"/>
      <c r="K137" s="151"/>
      <c r="L137" s="16"/>
    </row>
    <row r="138" spans="1:13">
      <c r="A138" s="51" t="s">
        <v>53</v>
      </c>
      <c r="B138" s="60" t="s">
        <v>97</v>
      </c>
      <c r="C138" s="132"/>
      <c r="D138" s="115"/>
      <c r="E138" s="132"/>
      <c r="F138" s="115"/>
      <c r="G138" s="142"/>
      <c r="I138" s="151"/>
      <c r="J138" s="181"/>
      <c r="K138" s="151"/>
      <c r="L138" s="16"/>
    </row>
    <row r="139" spans="1:13" ht="23.15">
      <c r="A139" s="51"/>
      <c r="B139" s="15" t="s">
        <v>98</v>
      </c>
      <c r="C139" s="128"/>
      <c r="D139" s="111"/>
      <c r="E139" s="128"/>
      <c r="F139" s="111"/>
      <c r="G139" s="142"/>
      <c r="I139" s="151"/>
      <c r="J139" s="181"/>
      <c r="K139" s="151"/>
      <c r="L139" s="16"/>
    </row>
    <row r="140" spans="1:13">
      <c r="A140" s="51"/>
      <c r="B140" s="52" t="s">
        <v>64</v>
      </c>
      <c r="C140" s="128">
        <v>0</v>
      </c>
      <c r="D140" s="111">
        <f>C140*J140</f>
        <v>0</v>
      </c>
      <c r="E140" s="128">
        <v>0</v>
      </c>
      <c r="F140" s="111">
        <f>E140*J140</f>
        <v>0</v>
      </c>
      <c r="G140" s="142">
        <v>48</v>
      </c>
      <c r="H140" s="111">
        <f>G140*J140</f>
        <v>0</v>
      </c>
      <c r="I140" s="151">
        <f>C140+E140+G140</f>
        <v>48</v>
      </c>
      <c r="J140" s="180"/>
      <c r="K140" s="151">
        <f>G140*J140</f>
        <v>0</v>
      </c>
      <c r="L140" s="16"/>
    </row>
    <row r="141" spans="1:13">
      <c r="A141" s="51"/>
      <c r="B141" s="52"/>
      <c r="C141" s="128"/>
      <c r="D141" s="111"/>
      <c r="E141" s="128"/>
      <c r="F141" s="111"/>
      <c r="G141" s="142"/>
      <c r="I141" s="151"/>
      <c r="J141" s="180"/>
      <c r="K141" s="151"/>
      <c r="L141" s="16"/>
    </row>
    <row r="142" spans="1:13">
      <c r="A142" s="53" t="s">
        <v>99</v>
      </c>
      <c r="B142" s="50" t="s">
        <v>68</v>
      </c>
      <c r="C142" s="129"/>
      <c r="D142" s="112"/>
      <c r="E142" s="129"/>
      <c r="F142" s="112"/>
      <c r="G142" s="142"/>
      <c r="I142" s="151"/>
      <c r="J142" s="180"/>
      <c r="K142" s="151"/>
      <c r="L142" s="16"/>
    </row>
    <row r="143" spans="1:13">
      <c r="A143" s="51" t="s">
        <v>49</v>
      </c>
      <c r="B143" s="60" t="s">
        <v>69</v>
      </c>
      <c r="C143" s="132"/>
      <c r="D143" s="115"/>
      <c r="E143" s="132"/>
      <c r="F143" s="115"/>
      <c r="G143" s="142"/>
      <c r="I143" s="151"/>
      <c r="J143" s="181"/>
      <c r="K143" s="151"/>
      <c r="L143" s="16"/>
    </row>
    <row r="144" spans="1:13">
      <c r="A144" s="51"/>
      <c r="B144" s="15" t="s">
        <v>70</v>
      </c>
      <c r="C144" s="128"/>
      <c r="D144" s="111"/>
      <c r="E144" s="128"/>
      <c r="F144" s="111"/>
      <c r="G144" s="142"/>
      <c r="I144" s="151"/>
      <c r="J144" s="181"/>
      <c r="K144" s="151"/>
      <c r="L144" s="16"/>
    </row>
    <row r="145" spans="1:13">
      <c r="A145" s="51"/>
      <c r="B145" s="52" t="s">
        <v>64</v>
      </c>
      <c r="C145" s="128">
        <v>0</v>
      </c>
      <c r="D145" s="111">
        <f>C145*J145</f>
        <v>0</v>
      </c>
      <c r="E145" s="128">
        <v>0</v>
      </c>
      <c r="F145" s="111">
        <f>E145*J145</f>
        <v>0</v>
      </c>
      <c r="G145" s="142">
        <v>223</v>
      </c>
      <c r="H145" s="111">
        <f>G145*J145</f>
        <v>0</v>
      </c>
      <c r="I145" s="151">
        <f>C145+E145+G145</f>
        <v>223</v>
      </c>
      <c r="J145" s="180"/>
      <c r="K145" s="151">
        <f>G145*J145</f>
        <v>0</v>
      </c>
      <c r="L145" s="16"/>
    </row>
    <row r="146" spans="1:13">
      <c r="A146" s="51"/>
      <c r="B146" s="52"/>
      <c r="C146" s="128"/>
      <c r="D146" s="111"/>
      <c r="E146" s="128"/>
      <c r="F146" s="111"/>
      <c r="G146" s="142"/>
      <c r="I146" s="151"/>
      <c r="J146" s="180"/>
      <c r="K146" s="151"/>
      <c r="L146" s="16"/>
    </row>
    <row r="147" spans="1:13" s="62" customFormat="1" ht="11.6">
      <c r="A147" s="45" t="s">
        <v>100</v>
      </c>
      <c r="B147" s="46" t="s">
        <v>101</v>
      </c>
      <c r="C147" s="133"/>
      <c r="D147" s="116"/>
      <c r="E147" s="133"/>
      <c r="F147" s="116"/>
      <c r="G147" s="146"/>
      <c r="H147" s="83"/>
      <c r="I147" s="159"/>
      <c r="J147" s="185"/>
      <c r="K147" s="159"/>
      <c r="L147" s="16"/>
      <c r="M147" s="61"/>
    </row>
    <row r="148" spans="1:13" s="6" customFormat="1" ht="11.6">
      <c r="A148" s="49" t="s">
        <v>102</v>
      </c>
      <c r="B148" s="50" t="s">
        <v>74</v>
      </c>
      <c r="C148" s="129"/>
      <c r="D148" s="112"/>
      <c r="E148" s="129"/>
      <c r="F148" s="112"/>
      <c r="G148" s="147"/>
      <c r="H148" s="84"/>
      <c r="I148" s="160"/>
      <c r="J148" s="186"/>
      <c r="K148" s="151"/>
      <c r="L148" s="16"/>
      <c r="M148" s="10"/>
    </row>
    <row r="149" spans="1:13" ht="23.15">
      <c r="A149" s="51" t="s">
        <v>49</v>
      </c>
      <c r="B149" s="15" t="s">
        <v>103</v>
      </c>
      <c r="C149" s="128"/>
      <c r="D149" s="111"/>
      <c r="E149" s="128"/>
      <c r="F149" s="111"/>
      <c r="G149" s="142"/>
      <c r="I149" s="151"/>
      <c r="J149" s="181"/>
      <c r="K149" s="151"/>
      <c r="L149" s="16"/>
    </row>
    <row r="150" spans="1:13">
      <c r="A150" s="51"/>
      <c r="B150" s="52" t="s">
        <v>52</v>
      </c>
      <c r="C150" s="128">
        <v>0</v>
      </c>
      <c r="D150" s="111">
        <f>C150*J150</f>
        <v>0</v>
      </c>
      <c r="E150" s="128">
        <v>0</v>
      </c>
      <c r="F150" s="111">
        <f>E150*J150</f>
        <v>0</v>
      </c>
      <c r="G150" s="142">
        <v>1.4</v>
      </c>
      <c r="H150" s="111">
        <f>G150*J150</f>
        <v>0</v>
      </c>
      <c r="I150" s="151">
        <f>C150+E150+G150</f>
        <v>1.4</v>
      </c>
      <c r="J150" s="180"/>
      <c r="K150" s="151">
        <f>G150*J150</f>
        <v>0</v>
      </c>
      <c r="L150" s="16"/>
    </row>
    <row r="151" spans="1:13">
      <c r="A151" s="51" t="s">
        <v>53</v>
      </c>
      <c r="B151" s="15" t="s">
        <v>77</v>
      </c>
      <c r="C151" s="128"/>
      <c r="D151" s="111"/>
      <c r="E151" s="128"/>
      <c r="F151" s="111"/>
      <c r="G151" s="142"/>
      <c r="I151" s="151"/>
      <c r="J151" s="181"/>
      <c r="K151" s="151"/>
      <c r="L151" s="16"/>
    </row>
    <row r="152" spans="1:13">
      <c r="A152" s="51"/>
      <c r="B152" s="52" t="s">
        <v>55</v>
      </c>
      <c r="C152" s="128">
        <v>0</v>
      </c>
      <c r="D152" s="111">
        <f>C152*J152</f>
        <v>0</v>
      </c>
      <c r="E152" s="128">
        <v>0</v>
      </c>
      <c r="F152" s="111">
        <f>E152*J152</f>
        <v>0</v>
      </c>
      <c r="G152" s="142">
        <v>30</v>
      </c>
      <c r="H152" s="111">
        <f>G152*J152</f>
        <v>0</v>
      </c>
      <c r="I152" s="151">
        <f>C152+E152+G152</f>
        <v>30</v>
      </c>
      <c r="J152" s="180"/>
      <c r="K152" s="151">
        <f>G152*J152</f>
        <v>0</v>
      </c>
      <c r="L152" s="16"/>
    </row>
    <row r="153" spans="1:13" ht="34.75">
      <c r="A153" s="51" t="s">
        <v>56</v>
      </c>
      <c r="B153" s="15" t="s">
        <v>57</v>
      </c>
      <c r="C153" s="128"/>
      <c r="D153" s="111"/>
      <c r="E153" s="128"/>
      <c r="F153" s="111"/>
      <c r="G153" s="142"/>
      <c r="I153" s="151"/>
      <c r="J153" s="181"/>
      <c r="K153" s="151"/>
      <c r="L153" s="16"/>
    </row>
    <row r="154" spans="1:13">
      <c r="A154" s="51"/>
      <c r="B154" s="52" t="s">
        <v>52</v>
      </c>
      <c r="C154" s="128">
        <v>0</v>
      </c>
      <c r="D154" s="111">
        <f>C154*J154</f>
        <v>0</v>
      </c>
      <c r="E154" s="128">
        <v>0</v>
      </c>
      <c r="F154" s="111">
        <f>E154*J154</f>
        <v>0</v>
      </c>
      <c r="G154" s="142">
        <v>13.5</v>
      </c>
      <c r="H154" s="111">
        <f>G154*J154</f>
        <v>0</v>
      </c>
      <c r="I154" s="151">
        <f>C154+E154+G154</f>
        <v>13.5</v>
      </c>
      <c r="J154" s="180"/>
      <c r="K154" s="151">
        <f>G154*J154</f>
        <v>0</v>
      </c>
      <c r="L154" s="16"/>
    </row>
    <row r="155" spans="1:13" ht="23.15">
      <c r="A155" s="51" t="s">
        <v>58</v>
      </c>
      <c r="B155" s="15" t="s">
        <v>59</v>
      </c>
      <c r="C155" s="128"/>
      <c r="D155" s="111"/>
      <c r="E155" s="128"/>
      <c r="F155" s="111"/>
      <c r="G155" s="142"/>
      <c r="I155" s="151"/>
      <c r="J155" s="181"/>
      <c r="K155" s="151"/>
      <c r="L155" s="16"/>
    </row>
    <row r="156" spans="1:13">
      <c r="A156" s="51"/>
      <c r="B156" s="52" t="s">
        <v>55</v>
      </c>
      <c r="C156" s="128">
        <v>0</v>
      </c>
      <c r="D156" s="111">
        <f>C156*J156</f>
        <v>0</v>
      </c>
      <c r="E156" s="128">
        <v>0</v>
      </c>
      <c r="F156" s="111">
        <f>E156*J156</f>
        <v>0</v>
      </c>
      <c r="G156" s="142">
        <v>1.4</v>
      </c>
      <c r="H156" s="111">
        <f>G156*J156</f>
        <v>0</v>
      </c>
      <c r="I156" s="151">
        <f>C156+E156+G156</f>
        <v>1.4</v>
      </c>
      <c r="J156" s="180"/>
      <c r="K156" s="151">
        <f>G156*J156</f>
        <v>0</v>
      </c>
      <c r="L156" s="16"/>
    </row>
    <row r="157" spans="1:13" s="32" customFormat="1" ht="11.6">
      <c r="A157" s="67"/>
      <c r="B157" s="68"/>
      <c r="C157" s="134"/>
      <c r="D157" s="117"/>
      <c r="E157" s="134"/>
      <c r="F157" s="117"/>
      <c r="G157" s="148"/>
      <c r="H157" s="86"/>
      <c r="I157" s="162"/>
      <c r="J157" s="188"/>
      <c r="K157" s="162"/>
      <c r="L157" s="31"/>
      <c r="M157" s="29"/>
    </row>
    <row r="158" spans="1:13" s="32" customFormat="1" ht="14.25" customHeight="1">
      <c r="A158" s="53" t="s">
        <v>104</v>
      </c>
      <c r="B158" s="50" t="s">
        <v>61</v>
      </c>
      <c r="C158" s="129"/>
      <c r="D158" s="112"/>
      <c r="E158" s="129"/>
      <c r="F158" s="112"/>
      <c r="G158" s="144"/>
      <c r="H158" s="81"/>
      <c r="I158" s="155"/>
      <c r="J158" s="182"/>
      <c r="K158" s="157"/>
      <c r="L158" s="31"/>
      <c r="M158" s="29"/>
    </row>
    <row r="159" spans="1:13">
      <c r="A159" s="51" t="s">
        <v>49</v>
      </c>
      <c r="B159" s="60" t="s">
        <v>97</v>
      </c>
      <c r="C159" s="132"/>
      <c r="D159" s="115"/>
      <c r="E159" s="132"/>
      <c r="F159" s="115"/>
      <c r="G159" s="142"/>
      <c r="I159" s="151"/>
      <c r="J159" s="181"/>
      <c r="K159" s="151"/>
      <c r="L159" s="16"/>
    </row>
    <row r="160" spans="1:13" ht="23.15">
      <c r="A160" s="51"/>
      <c r="B160" s="15" t="s">
        <v>98</v>
      </c>
      <c r="C160" s="128"/>
      <c r="D160" s="111"/>
      <c r="E160" s="128"/>
      <c r="F160" s="111"/>
      <c r="G160" s="142"/>
      <c r="I160" s="151"/>
      <c r="J160" s="181"/>
      <c r="K160" s="151"/>
      <c r="L160" s="16"/>
    </row>
    <row r="161" spans="1:13">
      <c r="A161" s="51"/>
      <c r="B161" s="52" t="s">
        <v>64</v>
      </c>
      <c r="C161" s="128">
        <v>0</v>
      </c>
      <c r="D161" s="111">
        <f>C161*J161</f>
        <v>0</v>
      </c>
      <c r="E161" s="128">
        <v>0</v>
      </c>
      <c r="F161" s="111">
        <f>E161*J161</f>
        <v>0</v>
      </c>
      <c r="G161" s="142">
        <v>72</v>
      </c>
      <c r="H161" s="111">
        <f>G161*J161</f>
        <v>0</v>
      </c>
      <c r="I161" s="151">
        <f>C161+E161+G161</f>
        <v>72</v>
      </c>
      <c r="J161" s="180"/>
      <c r="K161" s="151">
        <f>G161*J161</f>
        <v>0</v>
      </c>
      <c r="L161" s="16"/>
    </row>
    <row r="162" spans="1:13">
      <c r="A162" s="51"/>
      <c r="B162" s="52"/>
      <c r="C162" s="128"/>
      <c r="D162" s="111"/>
      <c r="E162" s="128"/>
      <c r="F162" s="111"/>
      <c r="G162" s="142"/>
      <c r="I162" s="151"/>
      <c r="J162" s="180"/>
      <c r="K162" s="151"/>
      <c r="L162" s="16"/>
    </row>
    <row r="163" spans="1:13">
      <c r="A163" s="53" t="s">
        <v>105</v>
      </c>
      <c r="B163" s="50" t="s">
        <v>68</v>
      </c>
      <c r="C163" s="129"/>
      <c r="D163" s="112"/>
      <c r="E163" s="129"/>
      <c r="F163" s="112"/>
      <c r="G163" s="142"/>
      <c r="I163" s="151"/>
      <c r="J163" s="180"/>
      <c r="K163" s="151"/>
      <c r="L163" s="16"/>
    </row>
    <row r="164" spans="1:13">
      <c r="A164" s="51" t="s">
        <v>49</v>
      </c>
      <c r="B164" s="60" t="s">
        <v>69</v>
      </c>
      <c r="C164" s="132"/>
      <c r="D164" s="115"/>
      <c r="E164" s="132"/>
      <c r="F164" s="115"/>
      <c r="G164" s="142"/>
      <c r="I164" s="151"/>
      <c r="J164" s="181"/>
      <c r="K164" s="151"/>
      <c r="L164" s="16"/>
    </row>
    <row r="165" spans="1:13">
      <c r="A165" s="51"/>
      <c r="B165" s="15" t="s">
        <v>70</v>
      </c>
      <c r="C165" s="128"/>
      <c r="D165" s="111"/>
      <c r="E165" s="128"/>
      <c r="F165" s="111"/>
      <c r="G165" s="142"/>
      <c r="I165" s="151"/>
      <c r="J165" s="181"/>
      <c r="K165" s="151"/>
      <c r="L165" s="16"/>
    </row>
    <row r="166" spans="1:13">
      <c r="A166" s="51"/>
      <c r="B166" s="52" t="s">
        <v>64</v>
      </c>
      <c r="C166" s="128">
        <v>0</v>
      </c>
      <c r="D166" s="111">
        <f>C166*J166</f>
        <v>0</v>
      </c>
      <c r="E166" s="128">
        <v>0</v>
      </c>
      <c r="F166" s="111">
        <f>E166*J166</f>
        <v>0</v>
      </c>
      <c r="G166" s="142">
        <v>98</v>
      </c>
      <c r="H166" s="111">
        <f>G166*J166</f>
        <v>0</v>
      </c>
      <c r="I166" s="151">
        <f>C166+E166+G166</f>
        <v>98</v>
      </c>
      <c r="J166" s="180"/>
      <c r="K166" s="151">
        <f>G166*J166</f>
        <v>0</v>
      </c>
      <c r="L166" s="16"/>
    </row>
    <row r="167" spans="1:13">
      <c r="A167" s="51"/>
      <c r="B167" s="52"/>
      <c r="C167" s="128"/>
      <c r="D167" s="111"/>
      <c r="E167" s="128"/>
      <c r="F167" s="111"/>
      <c r="G167" s="142"/>
      <c r="I167" s="151"/>
      <c r="J167" s="180"/>
      <c r="K167" s="151"/>
      <c r="L167" s="16"/>
    </row>
    <row r="168" spans="1:13">
      <c r="A168" s="53" t="s">
        <v>106</v>
      </c>
      <c r="B168" s="50" t="s">
        <v>107</v>
      </c>
      <c r="C168" s="129"/>
      <c r="D168" s="112"/>
      <c r="E168" s="129"/>
      <c r="F168" s="112"/>
      <c r="G168" s="142"/>
      <c r="I168" s="151"/>
      <c r="J168" s="180"/>
      <c r="K168" s="151"/>
      <c r="L168" s="16"/>
    </row>
    <row r="169" spans="1:13">
      <c r="A169" s="51" t="s">
        <v>49</v>
      </c>
      <c r="B169" s="60" t="s">
        <v>108</v>
      </c>
      <c r="C169" s="132"/>
      <c r="D169" s="115"/>
      <c r="E169" s="132"/>
      <c r="F169" s="115"/>
      <c r="G169" s="142"/>
      <c r="I169" s="151"/>
      <c r="J169" s="181"/>
      <c r="K169" s="151"/>
      <c r="L169" s="16"/>
    </row>
    <row r="170" spans="1:13">
      <c r="A170" s="51"/>
      <c r="B170" s="15" t="s">
        <v>109</v>
      </c>
      <c r="C170" s="128"/>
      <c r="D170" s="111"/>
      <c r="E170" s="128"/>
      <c r="F170" s="111"/>
      <c r="G170" s="142"/>
      <c r="I170" s="151"/>
      <c r="J170" s="181"/>
      <c r="K170" s="151"/>
      <c r="L170" s="16"/>
    </row>
    <row r="171" spans="1:13">
      <c r="A171" s="51"/>
      <c r="B171" s="52" t="s">
        <v>64</v>
      </c>
      <c r="C171" s="128">
        <v>0</v>
      </c>
      <c r="D171" s="111">
        <f>C171*J171</f>
        <v>0</v>
      </c>
      <c r="E171" s="128">
        <v>0</v>
      </c>
      <c r="F171" s="111">
        <f>E171*J171</f>
        <v>0</v>
      </c>
      <c r="G171" s="142">
        <v>6</v>
      </c>
      <c r="H171" s="111">
        <f>G171*J171</f>
        <v>0</v>
      </c>
      <c r="I171" s="151">
        <f>C171+E171+G171</f>
        <v>6</v>
      </c>
      <c r="J171" s="180"/>
      <c r="K171" s="151">
        <f>G171*J171</f>
        <v>0</v>
      </c>
      <c r="L171" s="16"/>
    </row>
    <row r="172" spans="1:13">
      <c r="A172" s="51"/>
      <c r="B172" s="52"/>
      <c r="C172" s="128"/>
      <c r="D172" s="111"/>
      <c r="E172" s="128"/>
      <c r="F172" s="111"/>
      <c r="G172" s="142"/>
      <c r="I172" s="151"/>
      <c r="J172" s="180"/>
      <c r="K172" s="151"/>
      <c r="L172" s="16"/>
    </row>
    <row r="173" spans="1:13" s="48" customFormat="1" ht="11.6">
      <c r="A173" s="45" t="s">
        <v>110</v>
      </c>
      <c r="B173" s="46" t="s">
        <v>111</v>
      </c>
      <c r="C173" s="133"/>
      <c r="D173" s="116"/>
      <c r="E173" s="133"/>
      <c r="F173" s="116"/>
      <c r="G173" s="143"/>
      <c r="H173" s="85"/>
      <c r="I173" s="153"/>
      <c r="J173" s="187"/>
      <c r="K173" s="153"/>
      <c r="L173" s="31"/>
      <c r="M173" s="47"/>
    </row>
    <row r="174" spans="1:13" s="32" customFormat="1" ht="11.6">
      <c r="A174" s="49" t="s">
        <v>112</v>
      </c>
      <c r="B174" s="50" t="s">
        <v>74</v>
      </c>
      <c r="C174" s="129"/>
      <c r="D174" s="112"/>
      <c r="E174" s="129"/>
      <c r="F174" s="112"/>
      <c r="G174" s="144"/>
      <c r="H174" s="81"/>
      <c r="I174" s="155"/>
      <c r="J174" s="182"/>
      <c r="K174" s="162"/>
      <c r="L174" s="31"/>
      <c r="M174" s="29"/>
    </row>
    <row r="175" spans="1:13" ht="23.15">
      <c r="A175" s="51" t="s">
        <v>49</v>
      </c>
      <c r="B175" s="15" t="s">
        <v>87</v>
      </c>
      <c r="C175" s="128"/>
      <c r="D175" s="111"/>
      <c r="E175" s="128"/>
      <c r="F175" s="111"/>
      <c r="G175" s="142"/>
      <c r="I175" s="151"/>
      <c r="J175" s="181"/>
      <c r="K175" s="151"/>
      <c r="L175" s="16"/>
    </row>
    <row r="176" spans="1:13">
      <c r="A176" s="51"/>
      <c r="B176" s="52" t="s">
        <v>52</v>
      </c>
      <c r="C176" s="128">
        <v>0</v>
      </c>
      <c r="D176" s="111">
        <f>C176*J176</f>
        <v>0</v>
      </c>
      <c r="E176" s="128">
        <v>0</v>
      </c>
      <c r="F176" s="111">
        <f>E176*J176</f>
        <v>0</v>
      </c>
      <c r="G176" s="142">
        <v>0.25</v>
      </c>
      <c r="H176" s="111">
        <f>G176*J176</f>
        <v>0</v>
      </c>
      <c r="I176" s="151">
        <f>C176+E176+G176</f>
        <v>0.25</v>
      </c>
      <c r="J176" s="180"/>
      <c r="K176" s="151">
        <f>G176*J176</f>
        <v>0</v>
      </c>
      <c r="L176" s="16"/>
    </row>
    <row r="177" spans="1:13">
      <c r="A177" s="51" t="s">
        <v>53</v>
      </c>
      <c r="B177" s="15" t="s">
        <v>77</v>
      </c>
      <c r="C177" s="128"/>
      <c r="D177" s="111"/>
      <c r="E177" s="128"/>
      <c r="F177" s="111"/>
      <c r="G177" s="142"/>
      <c r="I177" s="151"/>
      <c r="J177" s="181"/>
      <c r="K177" s="151"/>
      <c r="L177" s="16"/>
    </row>
    <row r="178" spans="1:13">
      <c r="A178" s="51"/>
      <c r="B178" s="52" t="s">
        <v>55</v>
      </c>
      <c r="C178" s="128">
        <v>0</v>
      </c>
      <c r="D178" s="111">
        <f>C178*J178</f>
        <v>0</v>
      </c>
      <c r="E178" s="128">
        <v>0</v>
      </c>
      <c r="F178" s="111">
        <f>E178*J178</f>
        <v>0</v>
      </c>
      <c r="G178" s="142">
        <v>3.1</v>
      </c>
      <c r="H178" s="111">
        <f>G178*J178</f>
        <v>0</v>
      </c>
      <c r="I178" s="151">
        <f>C178+E178+G178</f>
        <v>3.1</v>
      </c>
      <c r="J178" s="180"/>
      <c r="K178" s="151">
        <f>G178*J178</f>
        <v>0</v>
      </c>
      <c r="L178" s="16"/>
    </row>
    <row r="179" spans="1:13" ht="34.75">
      <c r="A179" s="51" t="s">
        <v>56</v>
      </c>
      <c r="B179" s="15" t="s">
        <v>57</v>
      </c>
      <c r="C179" s="128"/>
      <c r="D179" s="111"/>
      <c r="E179" s="128"/>
      <c r="F179" s="111"/>
      <c r="G179" s="142"/>
      <c r="I179" s="151"/>
      <c r="J179" s="181"/>
      <c r="K179" s="151"/>
      <c r="L179" s="16"/>
    </row>
    <row r="180" spans="1:13">
      <c r="A180" s="51"/>
      <c r="B180" s="52" t="s">
        <v>52</v>
      </c>
      <c r="C180" s="128">
        <v>0</v>
      </c>
      <c r="D180" s="111">
        <f>C180*J180</f>
        <v>0</v>
      </c>
      <c r="E180" s="128">
        <v>0</v>
      </c>
      <c r="F180" s="111">
        <f>E180*J180</f>
        <v>0</v>
      </c>
      <c r="G180" s="142">
        <v>2.7</v>
      </c>
      <c r="H180" s="111">
        <f>G180*J180</f>
        <v>0</v>
      </c>
      <c r="I180" s="151">
        <f>C180+E180+G180</f>
        <v>2.7</v>
      </c>
      <c r="J180" s="180"/>
      <c r="K180" s="151">
        <f>G180*J180</f>
        <v>0</v>
      </c>
      <c r="L180" s="16"/>
    </row>
    <row r="181" spans="1:13" ht="23.15">
      <c r="A181" s="51" t="s">
        <v>58</v>
      </c>
      <c r="B181" s="15" t="s">
        <v>59</v>
      </c>
      <c r="C181" s="128"/>
      <c r="D181" s="111"/>
      <c r="E181" s="128"/>
      <c r="F181" s="111"/>
      <c r="G181" s="142"/>
      <c r="I181" s="151"/>
      <c r="J181" s="181"/>
      <c r="K181" s="151"/>
      <c r="L181" s="16"/>
    </row>
    <row r="182" spans="1:13">
      <c r="A182" s="51"/>
      <c r="B182" s="52" t="s">
        <v>55</v>
      </c>
      <c r="C182" s="128">
        <v>0</v>
      </c>
      <c r="D182" s="111">
        <f>C182*J182</f>
        <v>0</v>
      </c>
      <c r="E182" s="128">
        <v>0</v>
      </c>
      <c r="F182" s="111">
        <f>E182*J182</f>
        <v>0</v>
      </c>
      <c r="G182" s="142">
        <v>1.56</v>
      </c>
      <c r="H182" s="111">
        <f>G182*J182</f>
        <v>0</v>
      </c>
      <c r="I182" s="151">
        <f>C182+E182+G182</f>
        <v>1.56</v>
      </c>
      <c r="J182" s="180"/>
      <c r="K182" s="151">
        <f>G182*J182</f>
        <v>0</v>
      </c>
      <c r="L182" s="16"/>
    </row>
    <row r="183" spans="1:13" s="6" customFormat="1" ht="11.6">
      <c r="A183" s="51"/>
      <c r="B183" s="15"/>
      <c r="C183" s="128"/>
      <c r="D183" s="111"/>
      <c r="E183" s="128"/>
      <c r="F183" s="111"/>
      <c r="G183" s="142"/>
      <c r="H183" s="63"/>
      <c r="I183" s="151"/>
      <c r="J183" s="181"/>
      <c r="K183" s="151"/>
      <c r="L183" s="16"/>
      <c r="M183" s="10"/>
    </row>
    <row r="184" spans="1:13" s="6" customFormat="1" ht="14.25" customHeight="1">
      <c r="A184" s="53" t="s">
        <v>113</v>
      </c>
      <c r="B184" s="50" t="s">
        <v>114</v>
      </c>
      <c r="C184" s="129"/>
      <c r="D184" s="112"/>
      <c r="E184" s="129"/>
      <c r="F184" s="112"/>
      <c r="G184" s="147"/>
      <c r="H184" s="84"/>
      <c r="I184" s="160"/>
      <c r="J184" s="186"/>
      <c r="K184" s="161"/>
      <c r="L184" s="16"/>
      <c r="M184" s="10"/>
    </row>
    <row r="185" spans="1:13" s="58" customFormat="1" ht="11.6">
      <c r="A185" s="54" t="s">
        <v>49</v>
      </c>
      <c r="B185" s="55" t="s">
        <v>115</v>
      </c>
      <c r="C185" s="130"/>
      <c r="D185" s="113"/>
      <c r="E185" s="130"/>
      <c r="F185" s="113"/>
      <c r="G185" s="145"/>
      <c r="H185" s="82"/>
      <c r="I185" s="158"/>
      <c r="J185" s="183"/>
      <c r="K185" s="158"/>
      <c r="L185" s="57"/>
      <c r="M185" s="56"/>
    </row>
    <row r="186" spans="1:13" s="58" customFormat="1" ht="11.6">
      <c r="A186" s="54"/>
      <c r="B186" s="59" t="s">
        <v>116</v>
      </c>
      <c r="C186" s="131"/>
      <c r="D186" s="114"/>
      <c r="E186" s="131"/>
      <c r="F186" s="114"/>
      <c r="G186" s="145"/>
      <c r="H186" s="82"/>
      <c r="I186" s="158"/>
      <c r="J186" s="184"/>
      <c r="K186" s="158"/>
      <c r="L186" s="57"/>
      <c r="M186" s="56"/>
    </row>
    <row r="187" spans="1:13">
      <c r="A187" s="51"/>
      <c r="B187" s="52" t="s">
        <v>64</v>
      </c>
      <c r="C187" s="128">
        <v>0</v>
      </c>
      <c r="D187" s="111">
        <f>C187*J187</f>
        <v>0</v>
      </c>
      <c r="E187" s="128">
        <v>0</v>
      </c>
      <c r="F187" s="111">
        <f>E187*J187</f>
        <v>0</v>
      </c>
      <c r="G187" s="142">
        <v>2</v>
      </c>
      <c r="H187" s="111">
        <f>G187*J187</f>
        <v>0</v>
      </c>
      <c r="I187" s="151">
        <f>C187+E187+G187</f>
        <v>2</v>
      </c>
      <c r="J187" s="180"/>
      <c r="K187" s="151">
        <f>G187*J187</f>
        <v>0</v>
      </c>
      <c r="L187" s="16"/>
    </row>
    <row r="188" spans="1:13">
      <c r="A188" s="51"/>
      <c r="B188" s="52"/>
      <c r="C188" s="128"/>
      <c r="D188" s="111"/>
      <c r="E188" s="128"/>
      <c r="F188" s="111"/>
      <c r="G188" s="142"/>
      <c r="I188" s="151"/>
      <c r="J188" s="180"/>
      <c r="K188" s="151"/>
      <c r="L188" s="16"/>
    </row>
    <row r="189" spans="1:13" s="62" customFormat="1" ht="11.6">
      <c r="A189" s="45" t="s">
        <v>117</v>
      </c>
      <c r="B189" s="46" t="s">
        <v>118</v>
      </c>
      <c r="C189" s="133"/>
      <c r="D189" s="116"/>
      <c r="E189" s="133"/>
      <c r="F189" s="116"/>
      <c r="G189" s="146"/>
      <c r="H189" s="83"/>
      <c r="I189" s="159"/>
      <c r="J189" s="185"/>
      <c r="K189" s="159"/>
      <c r="L189" s="16"/>
      <c r="M189" s="61"/>
    </row>
    <row r="190" spans="1:13" s="6" customFormat="1" ht="11.6">
      <c r="A190" s="49" t="s">
        <v>119</v>
      </c>
      <c r="B190" s="50" t="s">
        <v>120</v>
      </c>
      <c r="C190" s="129"/>
      <c r="D190" s="112"/>
      <c r="E190" s="129"/>
      <c r="F190" s="112"/>
      <c r="G190" s="147"/>
      <c r="H190" s="84"/>
      <c r="I190" s="160"/>
      <c r="J190" s="186"/>
      <c r="K190" s="151"/>
      <c r="L190" s="16"/>
      <c r="M190" s="10"/>
    </row>
    <row r="191" spans="1:13" ht="23.15">
      <c r="A191" s="51" t="s">
        <v>49</v>
      </c>
      <c r="B191" s="15" t="s">
        <v>87</v>
      </c>
      <c r="C191" s="128"/>
      <c r="D191" s="111"/>
      <c r="E191" s="128"/>
      <c r="F191" s="111"/>
      <c r="G191" s="142"/>
      <c r="I191" s="151"/>
      <c r="J191" s="181"/>
      <c r="K191" s="151"/>
      <c r="L191" s="16"/>
    </row>
    <row r="192" spans="1:13">
      <c r="A192" s="51"/>
      <c r="B192" s="52" t="s">
        <v>52</v>
      </c>
      <c r="C192" s="128">
        <v>0</v>
      </c>
      <c r="D192" s="111">
        <f>C192*J192</f>
        <v>0</v>
      </c>
      <c r="E192" s="128">
        <v>0</v>
      </c>
      <c r="F192" s="111">
        <f>E192*J192</f>
        <v>0</v>
      </c>
      <c r="G192" s="142">
        <v>1.1000000000000001</v>
      </c>
      <c r="H192" s="111">
        <f>G192*J192</f>
        <v>0</v>
      </c>
      <c r="I192" s="151">
        <f>C192+E192+G192</f>
        <v>1.1000000000000001</v>
      </c>
      <c r="J192" s="180"/>
      <c r="K192" s="151">
        <f>G192*J192</f>
        <v>0</v>
      </c>
      <c r="L192" s="16"/>
    </row>
    <row r="193" spans="1:13">
      <c r="A193" s="51" t="s">
        <v>53</v>
      </c>
      <c r="B193" s="15" t="s">
        <v>77</v>
      </c>
      <c r="C193" s="128"/>
      <c r="D193" s="111"/>
      <c r="E193" s="128"/>
      <c r="F193" s="111"/>
      <c r="G193" s="142"/>
      <c r="I193" s="151"/>
      <c r="J193" s="181"/>
      <c r="K193" s="151"/>
      <c r="L193" s="16"/>
    </row>
    <row r="194" spans="1:13">
      <c r="A194" s="51"/>
      <c r="B194" s="52" t="s">
        <v>55</v>
      </c>
      <c r="C194" s="128">
        <v>0</v>
      </c>
      <c r="D194" s="111">
        <f>C194*J194</f>
        <v>0</v>
      </c>
      <c r="E194" s="128">
        <v>0</v>
      </c>
      <c r="F194" s="111">
        <f>E194*J194</f>
        <v>0</v>
      </c>
      <c r="G194" s="142">
        <v>13.2</v>
      </c>
      <c r="H194" s="111">
        <f>G194*J194</f>
        <v>0</v>
      </c>
      <c r="I194" s="151">
        <f>C194+E194+G194</f>
        <v>13.2</v>
      </c>
      <c r="J194" s="180"/>
      <c r="K194" s="151">
        <f>G194*J194</f>
        <v>0</v>
      </c>
      <c r="L194" s="16"/>
    </row>
    <row r="195" spans="1:13" ht="34.75">
      <c r="A195" s="51" t="s">
        <v>56</v>
      </c>
      <c r="B195" s="15" t="s">
        <v>57</v>
      </c>
      <c r="C195" s="128"/>
      <c r="D195" s="111"/>
      <c r="E195" s="128"/>
      <c r="F195" s="111"/>
      <c r="G195" s="142"/>
      <c r="I195" s="151"/>
      <c r="J195" s="181"/>
      <c r="K195" s="151"/>
      <c r="L195" s="16"/>
    </row>
    <row r="196" spans="1:13">
      <c r="A196" s="51"/>
      <c r="B196" s="52" t="s">
        <v>52</v>
      </c>
      <c r="C196" s="128">
        <v>0</v>
      </c>
      <c r="D196" s="111">
        <f>C196*J196</f>
        <v>0</v>
      </c>
      <c r="E196" s="128">
        <v>0</v>
      </c>
      <c r="F196" s="111">
        <f>E196*J196</f>
        <v>0</v>
      </c>
      <c r="G196" s="142">
        <v>13.6</v>
      </c>
      <c r="H196" s="111">
        <f>G196*J196</f>
        <v>0</v>
      </c>
      <c r="I196" s="151">
        <f>C196+E196+G196</f>
        <v>13.6</v>
      </c>
      <c r="J196" s="180"/>
      <c r="K196" s="151">
        <f>G196*J196</f>
        <v>0</v>
      </c>
      <c r="L196" s="16"/>
    </row>
    <row r="197" spans="1:13" ht="23.15">
      <c r="A197" s="51" t="s">
        <v>58</v>
      </c>
      <c r="B197" s="15" t="s">
        <v>59</v>
      </c>
      <c r="C197" s="128"/>
      <c r="D197" s="111"/>
      <c r="E197" s="128"/>
      <c r="F197" s="111"/>
      <c r="G197" s="142"/>
      <c r="I197" s="151"/>
      <c r="J197" s="181"/>
      <c r="K197" s="151"/>
      <c r="L197" s="16"/>
    </row>
    <row r="198" spans="1:13">
      <c r="A198" s="51"/>
      <c r="B198" s="52" t="s">
        <v>55</v>
      </c>
      <c r="C198" s="128">
        <v>0</v>
      </c>
      <c r="D198" s="111">
        <f>C198*J198</f>
        <v>0</v>
      </c>
      <c r="E198" s="128">
        <v>0</v>
      </c>
      <c r="F198" s="111">
        <f>E198*J198</f>
        <v>0</v>
      </c>
      <c r="G198" s="142">
        <v>1.96</v>
      </c>
      <c r="H198" s="111">
        <f>G198*J198</f>
        <v>0</v>
      </c>
      <c r="I198" s="151">
        <f>C198+E198+G198</f>
        <v>1.96</v>
      </c>
      <c r="J198" s="180"/>
      <c r="K198" s="151">
        <f>G198*J198</f>
        <v>0</v>
      </c>
      <c r="L198" s="16"/>
    </row>
    <row r="199" spans="1:13" s="6" customFormat="1" ht="11.6">
      <c r="A199" s="51"/>
      <c r="B199" s="15"/>
      <c r="C199" s="128"/>
      <c r="D199" s="111"/>
      <c r="E199" s="128"/>
      <c r="F199" s="111"/>
      <c r="G199" s="142"/>
      <c r="H199" s="63"/>
      <c r="I199" s="151"/>
      <c r="J199" s="181"/>
      <c r="K199" s="151"/>
      <c r="L199" s="16"/>
      <c r="M199" s="10"/>
    </row>
    <row r="200" spans="1:13" s="32" customFormat="1" ht="14.25" customHeight="1">
      <c r="A200" s="53" t="s">
        <v>121</v>
      </c>
      <c r="B200" s="50" t="s">
        <v>61</v>
      </c>
      <c r="C200" s="129"/>
      <c r="D200" s="112"/>
      <c r="E200" s="129"/>
      <c r="F200" s="112"/>
      <c r="G200" s="144"/>
      <c r="H200" s="81"/>
      <c r="I200" s="155"/>
      <c r="J200" s="182"/>
      <c r="K200" s="157"/>
      <c r="L200" s="31"/>
      <c r="M200" s="29"/>
    </row>
    <row r="201" spans="1:13" s="58" customFormat="1" ht="11.6">
      <c r="A201" s="54" t="s">
        <v>49</v>
      </c>
      <c r="B201" s="55" t="s">
        <v>122</v>
      </c>
      <c r="C201" s="130"/>
      <c r="D201" s="113"/>
      <c r="E201" s="130"/>
      <c r="F201" s="113"/>
      <c r="G201" s="145"/>
      <c r="H201" s="82"/>
      <c r="I201" s="158"/>
      <c r="J201" s="183"/>
      <c r="K201" s="158"/>
      <c r="L201" s="57"/>
      <c r="M201" s="56"/>
    </row>
    <row r="202" spans="1:13" s="58" customFormat="1" ht="11.6">
      <c r="A202" s="54"/>
      <c r="B202" s="59" t="s">
        <v>123</v>
      </c>
      <c r="C202" s="131"/>
      <c r="D202" s="114"/>
      <c r="E202" s="131"/>
      <c r="F202" s="114"/>
      <c r="G202" s="145"/>
      <c r="H202" s="82"/>
      <c r="I202" s="158"/>
      <c r="J202" s="184"/>
      <c r="K202" s="158"/>
      <c r="L202" s="57"/>
      <c r="M202" s="56"/>
    </row>
    <row r="203" spans="1:13">
      <c r="A203" s="51"/>
      <c r="B203" s="52" t="s">
        <v>64</v>
      </c>
      <c r="C203" s="128">
        <v>0</v>
      </c>
      <c r="D203" s="111">
        <f>C203*J203</f>
        <v>0</v>
      </c>
      <c r="E203" s="128">
        <v>0</v>
      </c>
      <c r="F203" s="111">
        <f>E203*J203</f>
        <v>0</v>
      </c>
      <c r="G203" s="142">
        <v>6</v>
      </c>
      <c r="H203" s="111">
        <f>G203*J203</f>
        <v>0</v>
      </c>
      <c r="I203" s="151">
        <f>C203+E203+G203</f>
        <v>6</v>
      </c>
      <c r="J203" s="180"/>
      <c r="K203" s="151">
        <f>G203*J203</f>
        <v>0</v>
      </c>
      <c r="L203" s="16"/>
    </row>
    <row r="204" spans="1:13">
      <c r="A204" s="51"/>
      <c r="B204" s="52"/>
      <c r="C204" s="128"/>
      <c r="D204" s="111"/>
      <c r="E204" s="128"/>
      <c r="F204" s="111"/>
      <c r="G204" s="142"/>
      <c r="I204" s="151"/>
      <c r="J204" s="180"/>
      <c r="K204" s="151"/>
      <c r="L204" s="16"/>
    </row>
    <row r="205" spans="1:13">
      <c r="A205" s="53" t="s">
        <v>124</v>
      </c>
      <c r="B205" s="50" t="s">
        <v>68</v>
      </c>
      <c r="C205" s="129"/>
      <c r="D205" s="112"/>
      <c r="E205" s="129"/>
      <c r="F205" s="112"/>
      <c r="G205" s="142"/>
      <c r="I205" s="151"/>
      <c r="J205" s="180"/>
      <c r="K205" s="151"/>
      <c r="L205" s="16"/>
    </row>
    <row r="206" spans="1:13">
      <c r="A206" s="51" t="s">
        <v>49</v>
      </c>
      <c r="B206" s="60" t="s">
        <v>69</v>
      </c>
      <c r="C206" s="132"/>
      <c r="D206" s="115"/>
      <c r="E206" s="132"/>
      <c r="F206" s="115"/>
      <c r="G206" s="142"/>
      <c r="I206" s="151"/>
      <c r="J206" s="181"/>
      <c r="K206" s="151"/>
      <c r="L206" s="16"/>
    </row>
    <row r="207" spans="1:13">
      <c r="A207" s="51"/>
      <c r="B207" s="15" t="s">
        <v>70</v>
      </c>
      <c r="C207" s="128"/>
      <c r="D207" s="111"/>
      <c r="E207" s="128"/>
      <c r="F207" s="111"/>
      <c r="G207" s="142"/>
      <c r="I207" s="151"/>
      <c r="J207" s="181"/>
      <c r="K207" s="151"/>
      <c r="L207" s="16"/>
    </row>
    <row r="208" spans="1:13">
      <c r="A208" s="51"/>
      <c r="B208" s="52" t="s">
        <v>64</v>
      </c>
      <c r="C208" s="128">
        <v>0</v>
      </c>
      <c r="D208" s="111">
        <f>C208*J208</f>
        <v>0</v>
      </c>
      <c r="E208" s="128">
        <v>0</v>
      </c>
      <c r="F208" s="111">
        <f>E208*J208</f>
        <v>0</v>
      </c>
      <c r="G208" s="142">
        <v>48</v>
      </c>
      <c r="H208" s="111">
        <f>G208*J208</f>
        <v>0</v>
      </c>
      <c r="I208" s="151">
        <f>C208+E208+G208</f>
        <v>48</v>
      </c>
      <c r="J208" s="180"/>
      <c r="K208" s="151">
        <f>G208*J208</f>
        <v>0</v>
      </c>
      <c r="L208" s="16"/>
    </row>
    <row r="209" spans="1:13" s="62" customFormat="1" ht="11.6">
      <c r="A209" s="45" t="s">
        <v>125</v>
      </c>
      <c r="B209" s="46" t="s">
        <v>126</v>
      </c>
      <c r="C209" s="133"/>
      <c r="D209" s="116"/>
      <c r="E209" s="133"/>
      <c r="F209" s="116"/>
      <c r="G209" s="146"/>
      <c r="H209" s="83"/>
      <c r="I209" s="159"/>
      <c r="J209" s="185"/>
      <c r="K209" s="159"/>
      <c r="L209" s="16"/>
      <c r="M209" s="61"/>
    </row>
    <row r="210" spans="1:13" s="6" customFormat="1" ht="11.6">
      <c r="A210" s="49" t="s">
        <v>127</v>
      </c>
      <c r="B210" s="50" t="s">
        <v>120</v>
      </c>
      <c r="C210" s="129"/>
      <c r="D210" s="112"/>
      <c r="E210" s="129"/>
      <c r="F210" s="112"/>
      <c r="G210" s="147"/>
      <c r="H210" s="84"/>
      <c r="I210" s="160"/>
      <c r="J210" s="186"/>
      <c r="K210" s="151"/>
      <c r="L210" s="16"/>
      <c r="M210" s="10"/>
    </row>
    <row r="211" spans="1:13" ht="23.15">
      <c r="A211" s="51" t="s">
        <v>49</v>
      </c>
      <c r="B211" s="15" t="s">
        <v>87</v>
      </c>
      <c r="C211" s="128"/>
      <c r="D211" s="111"/>
      <c r="E211" s="128"/>
      <c r="F211" s="111"/>
      <c r="G211" s="142"/>
      <c r="I211" s="151"/>
      <c r="J211" s="181"/>
      <c r="K211" s="151"/>
      <c r="L211" s="16"/>
    </row>
    <row r="212" spans="1:13">
      <c r="A212" s="51"/>
      <c r="B212" s="52" t="s">
        <v>52</v>
      </c>
      <c r="C212" s="128">
        <v>0</v>
      </c>
      <c r="D212" s="111">
        <f>C212*J212</f>
        <v>0</v>
      </c>
      <c r="E212" s="128">
        <v>0</v>
      </c>
      <c r="F212" s="111">
        <f>E212*J212</f>
        <v>0</v>
      </c>
      <c r="G212" s="142">
        <v>1.33</v>
      </c>
      <c r="H212" s="111">
        <f>G212*J212</f>
        <v>0</v>
      </c>
      <c r="I212" s="151">
        <f>C212+E212+G212</f>
        <v>1.33</v>
      </c>
      <c r="J212" s="180"/>
      <c r="K212" s="151">
        <f>G212*J212</f>
        <v>0</v>
      </c>
      <c r="L212" s="16"/>
    </row>
    <row r="213" spans="1:13">
      <c r="A213" s="51" t="s">
        <v>53</v>
      </c>
      <c r="B213" s="15" t="s">
        <v>77</v>
      </c>
      <c r="C213" s="128"/>
      <c r="D213" s="111"/>
      <c r="E213" s="128"/>
      <c r="F213" s="111"/>
      <c r="G213" s="142"/>
      <c r="I213" s="151"/>
      <c r="J213" s="181"/>
      <c r="K213" s="151"/>
      <c r="L213" s="16"/>
    </row>
    <row r="214" spans="1:13">
      <c r="A214" s="51"/>
      <c r="B214" s="52" t="s">
        <v>55</v>
      </c>
      <c r="C214" s="128">
        <v>0</v>
      </c>
      <c r="D214" s="111">
        <f>C214*J214</f>
        <v>0</v>
      </c>
      <c r="E214" s="128">
        <v>0</v>
      </c>
      <c r="F214" s="111">
        <f>E214*J214</f>
        <v>0</v>
      </c>
      <c r="G214" s="142">
        <v>16.600000000000001</v>
      </c>
      <c r="H214" s="111">
        <f>G214*J214</f>
        <v>0</v>
      </c>
      <c r="I214" s="151">
        <f>C214+E214+G214</f>
        <v>16.600000000000001</v>
      </c>
      <c r="J214" s="180"/>
      <c r="K214" s="151">
        <f>G214*J214</f>
        <v>0</v>
      </c>
      <c r="L214" s="16"/>
    </row>
    <row r="215" spans="1:13" ht="34.75">
      <c r="A215" s="51" t="s">
        <v>56</v>
      </c>
      <c r="B215" s="15" t="s">
        <v>57</v>
      </c>
      <c r="C215" s="128"/>
      <c r="D215" s="111"/>
      <c r="E215" s="128"/>
      <c r="F215" s="111"/>
      <c r="G215" s="142"/>
      <c r="I215" s="151"/>
      <c r="J215" s="181"/>
      <c r="K215" s="151"/>
      <c r="L215" s="16"/>
    </row>
    <row r="216" spans="1:13">
      <c r="A216" s="51"/>
      <c r="B216" s="52" t="s">
        <v>52</v>
      </c>
      <c r="C216" s="128">
        <v>0</v>
      </c>
      <c r="D216" s="111">
        <f>C216*J216</f>
        <v>0</v>
      </c>
      <c r="E216" s="128">
        <v>0</v>
      </c>
      <c r="F216" s="111">
        <f>E216*J216</f>
        <v>0</v>
      </c>
      <c r="G216" s="142">
        <v>16.100000000000001</v>
      </c>
      <c r="H216" s="111">
        <f>G216*J216</f>
        <v>0</v>
      </c>
      <c r="I216" s="151">
        <f>C216+E216+G216</f>
        <v>16.100000000000001</v>
      </c>
      <c r="J216" s="180"/>
      <c r="K216" s="151">
        <f>G216*J216</f>
        <v>0</v>
      </c>
      <c r="L216" s="16"/>
    </row>
    <row r="217" spans="1:13" ht="23.15">
      <c r="A217" s="51" t="s">
        <v>58</v>
      </c>
      <c r="B217" s="15" t="s">
        <v>59</v>
      </c>
      <c r="C217" s="128"/>
      <c r="D217" s="111"/>
      <c r="E217" s="128"/>
      <c r="F217" s="111"/>
      <c r="G217" s="142"/>
      <c r="I217" s="151"/>
      <c r="J217" s="181"/>
      <c r="K217" s="151"/>
      <c r="L217" s="16"/>
    </row>
    <row r="218" spans="1:13">
      <c r="A218" s="51"/>
      <c r="B218" s="52" t="s">
        <v>55</v>
      </c>
      <c r="C218" s="128">
        <v>0</v>
      </c>
      <c r="D218" s="111">
        <f>C218*J218</f>
        <v>0</v>
      </c>
      <c r="E218" s="128">
        <v>0</v>
      </c>
      <c r="F218" s="111">
        <f>E218*J218</f>
        <v>0</v>
      </c>
      <c r="G218" s="142">
        <v>0.83</v>
      </c>
      <c r="H218" s="111">
        <f>G218*J218</f>
        <v>0</v>
      </c>
      <c r="I218" s="151">
        <f>C218+E218+G218</f>
        <v>0.83</v>
      </c>
      <c r="J218" s="180"/>
      <c r="K218" s="151">
        <f>G218*J218</f>
        <v>0</v>
      </c>
      <c r="L218" s="16"/>
    </row>
    <row r="219" spans="1:13" s="6" customFormat="1" ht="11.6">
      <c r="A219" s="51"/>
      <c r="B219" s="15"/>
      <c r="C219" s="128"/>
      <c r="D219" s="111"/>
      <c r="E219" s="128"/>
      <c r="F219" s="111"/>
      <c r="G219" s="142"/>
      <c r="H219" s="63"/>
      <c r="I219" s="151"/>
      <c r="J219" s="181"/>
      <c r="K219" s="151"/>
      <c r="L219" s="16"/>
      <c r="M219" s="10"/>
    </row>
    <row r="220" spans="1:13" s="6" customFormat="1" ht="14.25" customHeight="1">
      <c r="A220" s="53" t="s">
        <v>128</v>
      </c>
      <c r="B220" s="50" t="s">
        <v>80</v>
      </c>
      <c r="C220" s="129"/>
      <c r="D220" s="112"/>
      <c r="E220" s="129"/>
      <c r="F220" s="112"/>
      <c r="G220" s="147"/>
      <c r="H220" s="84"/>
      <c r="I220" s="160"/>
      <c r="J220" s="186"/>
      <c r="K220" s="161"/>
      <c r="L220" s="16"/>
      <c r="M220" s="10"/>
    </row>
    <row r="221" spans="1:13" s="6" customFormat="1" ht="11.6">
      <c r="A221" s="42" t="s">
        <v>49</v>
      </c>
      <c r="B221" s="60" t="s">
        <v>129</v>
      </c>
      <c r="C221" s="132"/>
      <c r="D221" s="115"/>
      <c r="E221" s="132"/>
      <c r="F221" s="115"/>
      <c r="G221" s="142"/>
      <c r="H221" s="63"/>
      <c r="I221" s="151"/>
      <c r="J221" s="181"/>
      <c r="K221" s="160"/>
      <c r="L221" s="66"/>
      <c r="M221" s="3"/>
    </row>
    <row r="222" spans="1:13" s="6" customFormat="1" ht="23.15">
      <c r="A222" s="42"/>
      <c r="B222" s="15" t="s">
        <v>130</v>
      </c>
      <c r="C222" s="128"/>
      <c r="D222" s="111"/>
      <c r="E222" s="128"/>
      <c r="F222" s="111"/>
      <c r="G222" s="142"/>
      <c r="H222" s="63"/>
      <c r="I222" s="151"/>
      <c r="J222" s="181"/>
      <c r="K222" s="160"/>
      <c r="L222" s="66"/>
      <c r="M222" s="10"/>
    </row>
    <row r="223" spans="1:13" s="6" customFormat="1" ht="11.6">
      <c r="A223" s="69"/>
      <c r="B223" s="10" t="s">
        <v>64</v>
      </c>
      <c r="C223" s="128">
        <v>0</v>
      </c>
      <c r="D223" s="111">
        <f>C223*J223</f>
        <v>0</v>
      </c>
      <c r="E223" s="128">
        <v>0</v>
      </c>
      <c r="F223" s="111">
        <f>E223*J223</f>
        <v>0</v>
      </c>
      <c r="G223" s="142">
        <v>1</v>
      </c>
      <c r="H223" s="111">
        <f>G223*J223</f>
        <v>0</v>
      </c>
      <c r="I223" s="151">
        <f>C223+E223+G223</f>
        <v>1</v>
      </c>
      <c r="J223" s="180"/>
      <c r="K223" s="151">
        <f>G223*J223</f>
        <v>0</v>
      </c>
      <c r="M223" s="10"/>
    </row>
    <row r="224" spans="1:13">
      <c r="A224" s="51"/>
      <c r="B224" s="52"/>
      <c r="C224" s="128"/>
      <c r="D224" s="111"/>
      <c r="E224" s="128"/>
      <c r="F224" s="111"/>
      <c r="G224" s="142"/>
      <c r="I224" s="151"/>
      <c r="J224" s="180"/>
      <c r="K224" s="151"/>
      <c r="L224" s="16"/>
    </row>
    <row r="225" spans="1:13" s="32" customFormat="1" ht="11.6">
      <c r="A225" s="53" t="s">
        <v>131</v>
      </c>
      <c r="B225" s="50" t="s">
        <v>68</v>
      </c>
      <c r="C225" s="129"/>
      <c r="D225" s="112"/>
      <c r="E225" s="129"/>
      <c r="F225" s="112"/>
      <c r="G225" s="148"/>
      <c r="H225" s="86"/>
      <c r="I225" s="162"/>
      <c r="J225" s="189"/>
      <c r="K225" s="162"/>
      <c r="L225" s="31"/>
      <c r="M225" s="29"/>
    </row>
    <row r="226" spans="1:13">
      <c r="A226" s="51" t="s">
        <v>49</v>
      </c>
      <c r="B226" s="60" t="s">
        <v>69</v>
      </c>
      <c r="C226" s="132"/>
      <c r="D226" s="115"/>
      <c r="E226" s="132"/>
      <c r="F226" s="115"/>
      <c r="G226" s="142"/>
      <c r="I226" s="151"/>
      <c r="J226" s="181"/>
      <c r="K226" s="151"/>
      <c r="L226" s="16"/>
    </row>
    <row r="227" spans="1:13">
      <c r="A227" s="51"/>
      <c r="B227" s="15" t="s">
        <v>70</v>
      </c>
      <c r="C227" s="128"/>
      <c r="D227" s="111"/>
      <c r="E227" s="128"/>
      <c r="F227" s="111"/>
      <c r="G227" s="142"/>
      <c r="I227" s="151"/>
      <c r="J227" s="181"/>
      <c r="K227" s="151"/>
      <c r="L227" s="16"/>
    </row>
    <row r="228" spans="1:13">
      <c r="A228" s="51"/>
      <c r="B228" s="52" t="s">
        <v>64</v>
      </c>
      <c r="C228" s="128">
        <v>0</v>
      </c>
      <c r="D228" s="111">
        <f>C228*J228</f>
        <v>0</v>
      </c>
      <c r="E228" s="128">
        <v>0</v>
      </c>
      <c r="F228" s="111">
        <f>E228*J228</f>
        <v>0</v>
      </c>
      <c r="G228" s="142">
        <v>200</v>
      </c>
      <c r="H228" s="111">
        <f>G228*J228</f>
        <v>0</v>
      </c>
      <c r="I228" s="151">
        <f>C228+E228+G228</f>
        <v>200</v>
      </c>
      <c r="J228" s="180"/>
      <c r="K228" s="151">
        <f>G228*J228</f>
        <v>0</v>
      </c>
      <c r="L228" s="16"/>
    </row>
    <row r="229" spans="1:13">
      <c r="A229" s="51"/>
      <c r="B229" s="52"/>
      <c r="C229" s="128"/>
      <c r="D229" s="111"/>
      <c r="E229" s="128"/>
      <c r="F229" s="111"/>
      <c r="G229" s="142"/>
      <c r="I229" s="151"/>
      <c r="J229" s="180"/>
      <c r="K229" s="151"/>
      <c r="L229" s="16"/>
    </row>
    <row r="230" spans="1:13" s="48" customFormat="1" ht="11.6">
      <c r="A230" s="45" t="s">
        <v>132</v>
      </c>
      <c r="B230" s="46" t="s">
        <v>133</v>
      </c>
      <c r="C230" s="133"/>
      <c r="D230" s="116"/>
      <c r="E230" s="133"/>
      <c r="F230" s="116"/>
      <c r="G230" s="143"/>
      <c r="H230" s="85"/>
      <c r="I230" s="153"/>
      <c r="J230" s="187"/>
      <c r="K230" s="153"/>
      <c r="L230" s="31"/>
      <c r="M230" s="47"/>
    </row>
    <row r="231" spans="1:13" s="32" customFormat="1" ht="11.6">
      <c r="A231" s="49" t="s">
        <v>134</v>
      </c>
      <c r="B231" s="50" t="s">
        <v>120</v>
      </c>
      <c r="C231" s="129"/>
      <c r="D231" s="112"/>
      <c r="E231" s="129"/>
      <c r="F231" s="112"/>
      <c r="G231" s="144"/>
      <c r="H231" s="81"/>
      <c r="I231" s="155"/>
      <c r="J231" s="182"/>
      <c r="K231" s="162"/>
      <c r="L231" s="31"/>
      <c r="M231" s="29"/>
    </row>
    <row r="232" spans="1:13" ht="23.15">
      <c r="A232" s="51" t="s">
        <v>49</v>
      </c>
      <c r="B232" s="15" t="s">
        <v>87</v>
      </c>
      <c r="C232" s="128"/>
      <c r="D232" s="111"/>
      <c r="E232" s="128"/>
      <c r="F232" s="111"/>
      <c r="G232" s="142"/>
      <c r="I232" s="151"/>
      <c r="J232" s="181"/>
      <c r="K232" s="151"/>
      <c r="L232" s="16"/>
    </row>
    <row r="233" spans="1:13">
      <c r="A233" s="51"/>
      <c r="B233" s="52" t="s">
        <v>52</v>
      </c>
      <c r="C233" s="128">
        <v>0</v>
      </c>
      <c r="D233" s="111">
        <f>C233*J233</f>
        <v>0</v>
      </c>
      <c r="E233" s="128">
        <v>0</v>
      </c>
      <c r="F233" s="111">
        <f>E233*J233</f>
        <v>0</v>
      </c>
      <c r="G233" s="142">
        <v>0.74</v>
      </c>
      <c r="H233" s="111">
        <f>G233*J233</f>
        <v>0</v>
      </c>
      <c r="I233" s="151">
        <f>C233+E233+G233</f>
        <v>0.74</v>
      </c>
      <c r="J233" s="180"/>
      <c r="K233" s="151">
        <f>G233*J233</f>
        <v>0</v>
      </c>
      <c r="L233" s="16"/>
    </row>
    <row r="234" spans="1:13">
      <c r="A234" s="51" t="s">
        <v>53</v>
      </c>
      <c r="B234" s="15" t="s">
        <v>77</v>
      </c>
      <c r="C234" s="128"/>
      <c r="D234" s="111"/>
      <c r="E234" s="128"/>
      <c r="F234" s="111"/>
      <c r="G234" s="142"/>
      <c r="I234" s="151"/>
      <c r="J234" s="181"/>
      <c r="K234" s="151"/>
      <c r="L234" s="16"/>
    </row>
    <row r="235" spans="1:13">
      <c r="A235" s="51"/>
      <c r="B235" s="52" t="s">
        <v>55</v>
      </c>
      <c r="C235" s="128">
        <v>0</v>
      </c>
      <c r="D235" s="111">
        <f>C235*J235</f>
        <v>0</v>
      </c>
      <c r="E235" s="128">
        <v>0</v>
      </c>
      <c r="F235" s="111">
        <f>E235*J235</f>
        <v>0</v>
      </c>
      <c r="G235" s="142">
        <v>9.1999999999999993</v>
      </c>
      <c r="H235" s="111">
        <f>G235*J235</f>
        <v>0</v>
      </c>
      <c r="I235" s="151">
        <f>C235+E235+G235</f>
        <v>9.1999999999999993</v>
      </c>
      <c r="J235" s="180"/>
      <c r="K235" s="151">
        <f>G235*J235</f>
        <v>0</v>
      </c>
      <c r="L235" s="16"/>
    </row>
    <row r="236" spans="1:13" ht="34.75">
      <c r="A236" s="51" t="s">
        <v>56</v>
      </c>
      <c r="B236" s="15" t="s">
        <v>57</v>
      </c>
      <c r="C236" s="128"/>
      <c r="D236" s="111"/>
      <c r="E236" s="128"/>
      <c r="F236" s="111"/>
      <c r="G236" s="142"/>
      <c r="I236" s="151"/>
      <c r="J236" s="181"/>
      <c r="K236" s="151"/>
      <c r="L236" s="16"/>
    </row>
    <row r="237" spans="1:13">
      <c r="A237" s="51"/>
      <c r="B237" s="52" t="s">
        <v>52</v>
      </c>
      <c r="C237" s="128">
        <v>0</v>
      </c>
      <c r="D237" s="111">
        <f>C237*J237</f>
        <v>0</v>
      </c>
      <c r="E237" s="128">
        <v>0</v>
      </c>
      <c r="F237" s="111">
        <f>E237*J237</f>
        <v>0</v>
      </c>
      <c r="G237" s="142">
        <v>9.1999999999999993</v>
      </c>
      <c r="H237" s="111">
        <f>G237*J237</f>
        <v>0</v>
      </c>
      <c r="I237" s="151">
        <f>C237+E237+G237</f>
        <v>9.1999999999999993</v>
      </c>
      <c r="J237" s="180"/>
      <c r="K237" s="151">
        <f>G237*J237</f>
        <v>0</v>
      </c>
      <c r="L237" s="16"/>
    </row>
    <row r="238" spans="1:13" ht="23.15">
      <c r="A238" s="51" t="s">
        <v>58</v>
      </c>
      <c r="B238" s="15" t="s">
        <v>59</v>
      </c>
      <c r="C238" s="128"/>
      <c r="D238" s="111"/>
      <c r="E238" s="128"/>
      <c r="F238" s="111"/>
      <c r="G238" s="142"/>
      <c r="I238" s="151"/>
      <c r="J238" s="181"/>
      <c r="K238" s="151"/>
      <c r="L238" s="16"/>
    </row>
    <row r="239" spans="1:13">
      <c r="A239" s="51"/>
      <c r="B239" s="52" t="s">
        <v>55</v>
      </c>
      <c r="C239" s="128">
        <v>0</v>
      </c>
      <c r="D239" s="111">
        <f>C239*J239</f>
        <v>0</v>
      </c>
      <c r="E239" s="128">
        <v>0</v>
      </c>
      <c r="F239" s="111">
        <f>E239*J239</f>
        <v>0</v>
      </c>
      <c r="G239" s="142">
        <v>0.51</v>
      </c>
      <c r="H239" s="111">
        <f>G239*J239</f>
        <v>0</v>
      </c>
      <c r="I239" s="151">
        <f>C239+E239+G239</f>
        <v>0.51</v>
      </c>
      <c r="J239" s="180"/>
      <c r="K239" s="151">
        <f>G239*J239</f>
        <v>0</v>
      </c>
      <c r="L239" s="16"/>
    </row>
    <row r="240" spans="1:13" s="6" customFormat="1" ht="11.6">
      <c r="A240" s="51"/>
      <c r="B240" s="15"/>
      <c r="C240" s="128"/>
      <c r="D240" s="111"/>
      <c r="E240" s="128"/>
      <c r="F240" s="111"/>
      <c r="G240" s="142"/>
      <c r="H240" s="63"/>
      <c r="I240" s="151"/>
      <c r="J240" s="181"/>
      <c r="K240" s="151"/>
      <c r="L240" s="16"/>
      <c r="M240" s="10"/>
    </row>
    <row r="241" spans="1:13" s="32" customFormat="1" ht="14.25" customHeight="1">
      <c r="A241" s="53" t="s">
        <v>135</v>
      </c>
      <c r="B241" s="50" t="s">
        <v>80</v>
      </c>
      <c r="C241" s="129"/>
      <c r="D241" s="112"/>
      <c r="E241" s="129"/>
      <c r="F241" s="112"/>
      <c r="G241" s="144"/>
      <c r="H241" s="81"/>
      <c r="I241" s="155"/>
      <c r="J241" s="182"/>
      <c r="K241" s="157"/>
      <c r="L241" s="31"/>
      <c r="M241" s="29"/>
    </row>
    <row r="242" spans="1:13" s="6" customFormat="1" ht="11.6">
      <c r="A242" s="69" t="s">
        <v>49</v>
      </c>
      <c r="B242" s="70" t="s">
        <v>136</v>
      </c>
      <c r="C242" s="130"/>
      <c r="D242" s="113"/>
      <c r="E242" s="130"/>
      <c r="F242" s="113"/>
      <c r="G242" s="142"/>
      <c r="H242" s="63"/>
      <c r="I242" s="151"/>
      <c r="J242" s="181"/>
      <c r="K242" s="151"/>
      <c r="M242" s="10"/>
    </row>
    <row r="243" spans="1:13" s="6" customFormat="1" ht="23.15">
      <c r="A243" s="69"/>
      <c r="B243" s="71" t="s">
        <v>137</v>
      </c>
      <c r="C243" s="128"/>
      <c r="D243" s="111"/>
      <c r="E243" s="128"/>
      <c r="F243" s="111"/>
      <c r="G243" s="142"/>
      <c r="H243" s="63"/>
      <c r="I243" s="151"/>
      <c r="J243" s="181"/>
      <c r="K243" s="151"/>
      <c r="M243" s="10"/>
    </row>
    <row r="244" spans="1:13" s="6" customFormat="1" ht="11.6">
      <c r="A244" s="69"/>
      <c r="B244" s="10" t="s">
        <v>64</v>
      </c>
      <c r="C244" s="128">
        <v>0</v>
      </c>
      <c r="D244" s="111">
        <f>C244*J244</f>
        <v>0</v>
      </c>
      <c r="E244" s="128">
        <v>0</v>
      </c>
      <c r="F244" s="111">
        <f>E244*J244</f>
        <v>0</v>
      </c>
      <c r="G244" s="142">
        <v>1</v>
      </c>
      <c r="H244" s="111">
        <f>G244*J244</f>
        <v>0</v>
      </c>
      <c r="I244" s="151">
        <f>C244+E244+G244</f>
        <v>1</v>
      </c>
      <c r="J244" s="181"/>
      <c r="K244" s="151">
        <f>G244*J244</f>
        <v>0</v>
      </c>
      <c r="M244" s="10"/>
    </row>
    <row r="245" spans="1:13">
      <c r="A245" s="51"/>
      <c r="B245" s="52"/>
      <c r="C245" s="128"/>
      <c r="D245" s="111"/>
      <c r="E245" s="128"/>
      <c r="F245" s="111"/>
      <c r="G245" s="142"/>
      <c r="I245" s="151"/>
      <c r="J245" s="180"/>
      <c r="K245" s="151"/>
      <c r="L245" s="16"/>
    </row>
    <row r="246" spans="1:13" s="32" customFormat="1" ht="11.6">
      <c r="A246" s="53" t="s">
        <v>138</v>
      </c>
      <c r="B246" s="50" t="s">
        <v>68</v>
      </c>
      <c r="C246" s="129"/>
      <c r="D246" s="112"/>
      <c r="E246" s="129"/>
      <c r="F246" s="112"/>
      <c r="G246" s="148"/>
      <c r="H246" s="86"/>
      <c r="I246" s="162"/>
      <c r="J246" s="189"/>
      <c r="K246" s="162"/>
      <c r="L246" s="31"/>
      <c r="M246" s="29"/>
    </row>
    <row r="247" spans="1:13">
      <c r="A247" s="51" t="s">
        <v>49</v>
      </c>
      <c r="B247" s="60" t="s">
        <v>69</v>
      </c>
      <c r="C247" s="132"/>
      <c r="D247" s="115"/>
      <c r="E247" s="132"/>
      <c r="F247" s="115"/>
      <c r="G247" s="142"/>
      <c r="I247" s="151"/>
      <c r="J247" s="181"/>
      <c r="K247" s="151"/>
      <c r="L247" s="16"/>
    </row>
    <row r="248" spans="1:13">
      <c r="A248" s="51"/>
      <c r="B248" s="15" t="s">
        <v>70</v>
      </c>
      <c r="C248" s="128"/>
      <c r="D248" s="111"/>
      <c r="E248" s="128"/>
      <c r="F248" s="111"/>
      <c r="G248" s="142"/>
      <c r="I248" s="151"/>
      <c r="J248" s="181"/>
      <c r="K248" s="151"/>
      <c r="L248" s="16"/>
    </row>
    <row r="249" spans="1:13">
      <c r="A249" s="51"/>
      <c r="B249" s="52" t="s">
        <v>64</v>
      </c>
      <c r="C249" s="128">
        <v>0</v>
      </c>
      <c r="D249" s="111">
        <f>C249*J249</f>
        <v>0</v>
      </c>
      <c r="E249" s="128">
        <v>0</v>
      </c>
      <c r="F249" s="111">
        <f>E249*J249</f>
        <v>0</v>
      </c>
      <c r="G249" s="142">
        <v>112</v>
      </c>
      <c r="H249" s="111">
        <f>G249*J249</f>
        <v>0</v>
      </c>
      <c r="I249" s="151">
        <f>C249+E249+G249</f>
        <v>112</v>
      </c>
      <c r="J249" s="180"/>
      <c r="K249" s="151">
        <f>G249*J249</f>
        <v>0</v>
      </c>
      <c r="L249" s="16"/>
    </row>
    <row r="250" spans="1:13">
      <c r="A250" s="51"/>
      <c r="B250" s="52"/>
      <c r="C250" s="128"/>
      <c r="D250" s="111"/>
      <c r="E250" s="128"/>
      <c r="F250" s="111"/>
      <c r="G250" s="142"/>
      <c r="I250" s="151"/>
      <c r="J250" s="180"/>
      <c r="K250" s="151"/>
      <c r="L250" s="16"/>
    </row>
    <row r="251" spans="1:13" s="48" customFormat="1" ht="11.6">
      <c r="A251" s="45" t="s">
        <v>139</v>
      </c>
      <c r="B251" s="46" t="s">
        <v>140</v>
      </c>
      <c r="C251" s="133"/>
      <c r="D251" s="116"/>
      <c r="E251" s="133"/>
      <c r="F251" s="116"/>
      <c r="G251" s="143"/>
      <c r="H251" s="85"/>
      <c r="I251" s="153"/>
      <c r="J251" s="187"/>
      <c r="K251" s="153"/>
      <c r="L251" s="31"/>
      <c r="M251" s="47"/>
    </row>
    <row r="252" spans="1:13" s="32" customFormat="1" ht="11.6">
      <c r="A252" s="49" t="s">
        <v>141</v>
      </c>
      <c r="B252" s="50" t="s">
        <v>120</v>
      </c>
      <c r="C252" s="129"/>
      <c r="D252" s="112"/>
      <c r="E252" s="129"/>
      <c r="F252" s="112"/>
      <c r="G252" s="144"/>
      <c r="H252" s="81"/>
      <c r="I252" s="155"/>
      <c r="J252" s="182"/>
      <c r="K252" s="162"/>
      <c r="L252" s="31"/>
      <c r="M252" s="29"/>
    </row>
    <row r="253" spans="1:13" ht="23.15">
      <c r="A253" s="51" t="s">
        <v>49</v>
      </c>
      <c r="B253" s="15" t="s">
        <v>87</v>
      </c>
      <c r="C253" s="128"/>
      <c r="D253" s="111"/>
      <c r="E253" s="128"/>
      <c r="F253" s="111"/>
      <c r="G253" s="142"/>
      <c r="I253" s="151"/>
      <c r="J253" s="181"/>
      <c r="K253" s="151"/>
      <c r="L253" s="16"/>
    </row>
    <row r="254" spans="1:13">
      <c r="A254" s="51"/>
      <c r="B254" s="52" t="s">
        <v>52</v>
      </c>
      <c r="C254" s="128">
        <v>0</v>
      </c>
      <c r="D254" s="111">
        <f>C254*J254</f>
        <v>0</v>
      </c>
      <c r="E254" s="128">
        <v>0</v>
      </c>
      <c r="F254" s="111">
        <f>E254*J254</f>
        <v>0</v>
      </c>
      <c r="G254" s="142">
        <v>0.82</v>
      </c>
      <c r="H254" s="111">
        <f>G254*J254</f>
        <v>0</v>
      </c>
      <c r="I254" s="151">
        <f>C254+E254+G254</f>
        <v>0.82</v>
      </c>
      <c r="J254" s="180"/>
      <c r="K254" s="151">
        <f>G254*J254</f>
        <v>0</v>
      </c>
      <c r="L254" s="16"/>
    </row>
    <row r="255" spans="1:13">
      <c r="A255" s="51" t="s">
        <v>53</v>
      </c>
      <c r="B255" s="15" t="s">
        <v>77</v>
      </c>
      <c r="C255" s="128"/>
      <c r="D255" s="111"/>
      <c r="E255" s="128"/>
      <c r="F255" s="111"/>
      <c r="G255" s="142"/>
      <c r="I255" s="151"/>
      <c r="J255" s="181"/>
      <c r="K255" s="151"/>
      <c r="L255" s="16"/>
    </row>
    <row r="256" spans="1:13">
      <c r="A256" s="51"/>
      <c r="B256" s="52" t="s">
        <v>55</v>
      </c>
      <c r="C256" s="128">
        <v>0</v>
      </c>
      <c r="D256" s="111">
        <f>C256*J256</f>
        <v>0</v>
      </c>
      <c r="E256" s="128">
        <v>0</v>
      </c>
      <c r="F256" s="111">
        <f>E256*J256</f>
        <v>0</v>
      </c>
      <c r="G256" s="142">
        <v>10.199999999999999</v>
      </c>
      <c r="H256" s="111">
        <f>G256*J256</f>
        <v>0</v>
      </c>
      <c r="I256" s="151">
        <f>C256+E256+G256</f>
        <v>10.199999999999999</v>
      </c>
      <c r="J256" s="180"/>
      <c r="K256" s="151">
        <f>G256*J256</f>
        <v>0</v>
      </c>
      <c r="L256" s="16"/>
    </row>
    <row r="257" spans="1:13" ht="34.75">
      <c r="A257" s="51" t="s">
        <v>56</v>
      </c>
      <c r="B257" s="15" t="s">
        <v>57</v>
      </c>
      <c r="C257" s="128"/>
      <c r="D257" s="111"/>
      <c r="E257" s="128"/>
      <c r="F257" s="111"/>
      <c r="G257" s="142"/>
      <c r="I257" s="151"/>
      <c r="J257" s="181"/>
      <c r="K257" s="151"/>
      <c r="L257" s="16"/>
    </row>
    <row r="258" spans="1:13">
      <c r="A258" s="51"/>
      <c r="B258" s="52" t="s">
        <v>52</v>
      </c>
      <c r="C258" s="128">
        <v>0</v>
      </c>
      <c r="D258" s="111">
        <f>C258*J258</f>
        <v>0</v>
      </c>
      <c r="E258" s="128">
        <v>0</v>
      </c>
      <c r="F258" s="111">
        <f>E258*J258</f>
        <v>0</v>
      </c>
      <c r="G258" s="142">
        <v>8.8699999999999992</v>
      </c>
      <c r="H258" s="111">
        <f>G258*J258</f>
        <v>0</v>
      </c>
      <c r="I258" s="151">
        <f>C258+E258+G258</f>
        <v>8.8699999999999992</v>
      </c>
      <c r="J258" s="180"/>
      <c r="K258" s="151">
        <f>G258*J258</f>
        <v>0</v>
      </c>
      <c r="L258" s="16"/>
    </row>
    <row r="259" spans="1:13" ht="23.15">
      <c r="A259" s="51" t="s">
        <v>58</v>
      </c>
      <c r="B259" s="15" t="s">
        <v>59</v>
      </c>
      <c r="C259" s="128"/>
      <c r="D259" s="111"/>
      <c r="E259" s="128"/>
      <c r="F259" s="111"/>
      <c r="G259" s="142"/>
      <c r="I259" s="151"/>
      <c r="J259" s="181"/>
      <c r="K259" s="151"/>
      <c r="L259" s="16"/>
    </row>
    <row r="260" spans="1:13">
      <c r="A260" s="51"/>
      <c r="B260" s="52" t="s">
        <v>55</v>
      </c>
      <c r="C260" s="128">
        <v>0</v>
      </c>
      <c r="D260" s="111">
        <f>C260*J260</f>
        <v>0</v>
      </c>
      <c r="E260" s="128">
        <v>0</v>
      </c>
      <c r="F260" s="111">
        <f>E260*J260</f>
        <v>0</v>
      </c>
      <c r="G260" s="142">
        <v>0.51</v>
      </c>
      <c r="H260" s="111">
        <f>G260*J260</f>
        <v>0</v>
      </c>
      <c r="I260" s="151">
        <f>C260+E260+G260</f>
        <v>0.51</v>
      </c>
      <c r="J260" s="180"/>
      <c r="K260" s="151">
        <f>G260*J260</f>
        <v>0</v>
      </c>
      <c r="L260" s="16"/>
    </row>
    <row r="261" spans="1:13" s="6" customFormat="1" ht="11.6">
      <c r="A261" s="51"/>
      <c r="B261" s="15"/>
      <c r="C261" s="128"/>
      <c r="D261" s="111"/>
      <c r="E261" s="128"/>
      <c r="F261" s="111"/>
      <c r="G261" s="142"/>
      <c r="H261" s="63"/>
      <c r="I261" s="151"/>
      <c r="J261" s="181"/>
      <c r="K261" s="151"/>
      <c r="L261" s="16"/>
      <c r="M261" s="10"/>
    </row>
    <row r="262" spans="1:13" s="32" customFormat="1" ht="14.25" customHeight="1">
      <c r="A262" s="53" t="s">
        <v>142</v>
      </c>
      <c r="B262" s="50" t="s">
        <v>80</v>
      </c>
      <c r="C262" s="129"/>
      <c r="D262" s="112"/>
      <c r="E262" s="129"/>
      <c r="F262" s="112"/>
      <c r="G262" s="144"/>
      <c r="H262" s="81"/>
      <c r="I262" s="155"/>
      <c r="J262" s="182"/>
      <c r="K262" s="157"/>
      <c r="L262" s="31"/>
      <c r="M262" s="29"/>
    </row>
    <row r="263" spans="1:13" s="32" customFormat="1" ht="11.6">
      <c r="A263" s="72" t="s">
        <v>49</v>
      </c>
      <c r="B263" s="70" t="s">
        <v>136</v>
      </c>
      <c r="C263" s="130"/>
      <c r="D263" s="113"/>
      <c r="E263" s="130"/>
      <c r="F263" s="113"/>
      <c r="G263" s="148"/>
      <c r="H263" s="86"/>
      <c r="I263" s="162"/>
      <c r="J263" s="188"/>
      <c r="K263" s="162"/>
      <c r="M263" s="29"/>
    </row>
    <row r="264" spans="1:13" s="6" customFormat="1" ht="23.15">
      <c r="A264" s="69"/>
      <c r="B264" s="71" t="s">
        <v>137</v>
      </c>
      <c r="C264" s="128"/>
      <c r="D264" s="111"/>
      <c r="E264" s="128"/>
      <c r="F264" s="111"/>
      <c r="G264" s="142"/>
      <c r="H264" s="63"/>
      <c r="I264" s="151"/>
      <c r="J264" s="181"/>
      <c r="K264" s="151"/>
      <c r="M264" s="10"/>
    </row>
    <row r="265" spans="1:13" s="6" customFormat="1" ht="11.6">
      <c r="A265" s="69"/>
      <c r="B265" s="10" t="s">
        <v>64</v>
      </c>
      <c r="C265" s="128">
        <v>0</v>
      </c>
      <c r="D265" s="111">
        <f>C265*J265</f>
        <v>0</v>
      </c>
      <c r="E265" s="128">
        <v>0</v>
      </c>
      <c r="F265" s="111">
        <f>E265*J265</f>
        <v>0</v>
      </c>
      <c r="G265" s="142">
        <v>1</v>
      </c>
      <c r="H265" s="111">
        <f>G265*J265</f>
        <v>0</v>
      </c>
      <c r="I265" s="151">
        <f>C265+E265+G265</f>
        <v>1</v>
      </c>
      <c r="J265" s="181"/>
      <c r="K265" s="151">
        <f>G265*J265</f>
        <v>0</v>
      </c>
      <c r="M265" s="10"/>
    </row>
    <row r="266" spans="1:13">
      <c r="A266" s="51"/>
      <c r="B266" s="52"/>
      <c r="C266" s="128"/>
      <c r="D266" s="111"/>
      <c r="E266" s="128"/>
      <c r="F266" s="111"/>
      <c r="G266" s="142"/>
      <c r="I266" s="151"/>
      <c r="J266" s="180"/>
      <c r="K266" s="151"/>
      <c r="L266" s="16"/>
    </row>
    <row r="267" spans="1:13" s="32" customFormat="1" ht="11.6">
      <c r="A267" s="53" t="s">
        <v>143</v>
      </c>
      <c r="B267" s="50" t="s">
        <v>68</v>
      </c>
      <c r="C267" s="129"/>
      <c r="D267" s="112"/>
      <c r="E267" s="129"/>
      <c r="F267" s="112"/>
      <c r="G267" s="148"/>
      <c r="H267" s="86"/>
      <c r="I267" s="162"/>
      <c r="J267" s="189"/>
      <c r="K267" s="162"/>
      <c r="L267" s="31"/>
      <c r="M267" s="29"/>
    </row>
    <row r="268" spans="1:13" s="32" customFormat="1" ht="11.6">
      <c r="A268" s="67" t="s">
        <v>49</v>
      </c>
      <c r="B268" s="60" t="s">
        <v>69</v>
      </c>
      <c r="C268" s="132"/>
      <c r="D268" s="115"/>
      <c r="E268" s="132"/>
      <c r="F268" s="115"/>
      <c r="G268" s="148"/>
      <c r="H268" s="86"/>
      <c r="I268" s="162"/>
      <c r="J268" s="188"/>
      <c r="K268" s="162"/>
      <c r="L268" s="31"/>
      <c r="M268" s="29"/>
    </row>
    <row r="269" spans="1:13">
      <c r="A269" s="51"/>
      <c r="B269" s="15" t="s">
        <v>70</v>
      </c>
      <c r="C269" s="128"/>
      <c r="D269" s="111"/>
      <c r="E269" s="128"/>
      <c r="F269" s="111"/>
      <c r="G269" s="142"/>
      <c r="I269" s="151"/>
      <c r="J269" s="181"/>
      <c r="K269" s="151"/>
      <c r="L269" s="16"/>
    </row>
    <row r="270" spans="1:13">
      <c r="A270" s="51"/>
      <c r="B270" s="52" t="s">
        <v>64</v>
      </c>
      <c r="C270" s="128">
        <v>0</v>
      </c>
      <c r="D270" s="111">
        <f>C270*J270</f>
        <v>0</v>
      </c>
      <c r="E270" s="128">
        <v>0</v>
      </c>
      <c r="F270" s="111">
        <f>E270*J270</f>
        <v>0</v>
      </c>
      <c r="G270" s="142">
        <v>126</v>
      </c>
      <c r="H270" s="111">
        <f>G270*J270</f>
        <v>0</v>
      </c>
      <c r="I270" s="151">
        <f>C270+E270+G270</f>
        <v>126</v>
      </c>
      <c r="J270" s="180"/>
      <c r="K270" s="151">
        <f>G270*J270</f>
        <v>0</v>
      </c>
      <c r="L270" s="16"/>
    </row>
    <row r="271" spans="1:13">
      <c r="A271" s="51"/>
      <c r="B271" s="52"/>
      <c r="C271" s="128"/>
      <c r="D271" s="111"/>
      <c r="E271" s="128"/>
      <c r="F271" s="111"/>
      <c r="G271" s="142"/>
      <c r="I271" s="151"/>
      <c r="J271" s="180"/>
      <c r="K271" s="151"/>
      <c r="L271" s="16"/>
    </row>
    <row r="272" spans="1:13" s="48" customFormat="1" ht="11.6">
      <c r="A272" s="73" t="s">
        <v>144</v>
      </c>
      <c r="B272" s="46" t="s">
        <v>145</v>
      </c>
      <c r="C272" s="133"/>
      <c r="D272" s="116"/>
      <c r="E272" s="133"/>
      <c r="F272" s="116"/>
      <c r="G272" s="143"/>
      <c r="H272" s="85"/>
      <c r="I272" s="153"/>
      <c r="J272" s="190"/>
      <c r="K272" s="153"/>
      <c r="L272" s="31"/>
      <c r="M272" s="47"/>
    </row>
    <row r="273" spans="1:13" s="32" customFormat="1" ht="11.6">
      <c r="A273" s="53" t="s">
        <v>146</v>
      </c>
      <c r="B273" s="50" t="s">
        <v>74</v>
      </c>
      <c r="C273" s="129"/>
      <c r="D273" s="112"/>
      <c r="E273" s="129"/>
      <c r="F273" s="112"/>
      <c r="G273" s="148"/>
      <c r="H273" s="86"/>
      <c r="I273" s="162"/>
      <c r="J273" s="189"/>
      <c r="K273" s="162"/>
      <c r="L273" s="31"/>
      <c r="M273" s="29"/>
    </row>
    <row r="274" spans="1:13" ht="23.15">
      <c r="A274" s="51" t="s">
        <v>49</v>
      </c>
      <c r="B274" s="15" t="s">
        <v>93</v>
      </c>
      <c r="C274" s="128"/>
      <c r="D274" s="111"/>
      <c r="E274" s="128"/>
      <c r="F274" s="111"/>
      <c r="G274" s="142"/>
      <c r="I274" s="151"/>
      <c r="J274" s="181"/>
      <c r="K274" s="151"/>
      <c r="L274" s="16"/>
    </row>
    <row r="275" spans="1:13">
      <c r="A275" s="51"/>
      <c r="B275" s="52" t="s">
        <v>52</v>
      </c>
      <c r="C275" s="128">
        <v>0</v>
      </c>
      <c r="D275" s="111">
        <f>C275*J275</f>
        <v>0</v>
      </c>
      <c r="E275" s="128">
        <v>0</v>
      </c>
      <c r="F275" s="111">
        <f>E275*J275</f>
        <v>0</v>
      </c>
      <c r="G275" s="142">
        <v>3.18</v>
      </c>
      <c r="H275" s="111">
        <f>G275*J275</f>
        <v>0</v>
      </c>
      <c r="I275" s="151">
        <f>C275+E275+G275</f>
        <v>3.18</v>
      </c>
      <c r="J275" s="180"/>
      <c r="K275" s="151">
        <f>G275*J275</f>
        <v>0</v>
      </c>
      <c r="L275" s="16"/>
    </row>
    <row r="276" spans="1:13">
      <c r="A276" s="51" t="s">
        <v>53</v>
      </c>
      <c r="B276" s="15" t="s">
        <v>77</v>
      </c>
      <c r="C276" s="128"/>
      <c r="D276" s="111"/>
      <c r="E276" s="128"/>
      <c r="F276" s="111"/>
      <c r="G276" s="142"/>
      <c r="I276" s="151"/>
      <c r="J276" s="181"/>
      <c r="K276" s="151"/>
      <c r="L276" s="16"/>
    </row>
    <row r="277" spans="1:13">
      <c r="A277" s="51"/>
      <c r="B277" s="52" t="s">
        <v>55</v>
      </c>
      <c r="C277" s="128">
        <v>0</v>
      </c>
      <c r="D277" s="111">
        <f>C277*J277</f>
        <v>0</v>
      </c>
      <c r="E277" s="128">
        <v>0</v>
      </c>
      <c r="F277" s="111">
        <f>E277*J277</f>
        <v>0</v>
      </c>
      <c r="G277" s="142">
        <v>63.4</v>
      </c>
      <c r="H277" s="111">
        <f>G277*J277</f>
        <v>0</v>
      </c>
      <c r="I277" s="151">
        <f>C277+E277+G277</f>
        <v>63.4</v>
      </c>
      <c r="J277" s="180"/>
      <c r="K277" s="151">
        <f>G277*J277</f>
        <v>0</v>
      </c>
      <c r="L277" s="16"/>
    </row>
    <row r="278" spans="1:13" ht="23.15">
      <c r="A278" s="51" t="s">
        <v>56</v>
      </c>
      <c r="B278" s="15" t="s">
        <v>147</v>
      </c>
      <c r="C278" s="128"/>
      <c r="D278" s="111"/>
      <c r="E278" s="128"/>
      <c r="F278" s="111"/>
      <c r="G278" s="142"/>
      <c r="I278" s="151"/>
      <c r="J278" s="181"/>
      <c r="K278" s="151"/>
      <c r="L278" s="16"/>
    </row>
    <row r="279" spans="1:13">
      <c r="A279" s="51"/>
      <c r="B279" s="52" t="s">
        <v>52</v>
      </c>
      <c r="C279" s="128">
        <v>0</v>
      </c>
      <c r="D279" s="111">
        <f>C279*J279</f>
        <v>0</v>
      </c>
      <c r="E279" s="128">
        <v>0</v>
      </c>
      <c r="F279" s="111">
        <f>E279*J279</f>
        <v>0</v>
      </c>
      <c r="G279" s="142">
        <v>13.45</v>
      </c>
      <c r="H279" s="111">
        <f>G279*J279</f>
        <v>0</v>
      </c>
      <c r="I279" s="151">
        <f>C279+E279+G279</f>
        <v>13.45</v>
      </c>
      <c r="J279" s="180"/>
      <c r="K279" s="151">
        <f>G279*J279</f>
        <v>0</v>
      </c>
      <c r="L279" s="16"/>
    </row>
    <row r="280" spans="1:13" s="6" customFormat="1" ht="23.15">
      <c r="A280" s="51" t="s">
        <v>58</v>
      </c>
      <c r="B280" s="15" t="s">
        <v>148</v>
      </c>
      <c r="C280" s="128"/>
      <c r="D280" s="111"/>
      <c r="E280" s="128"/>
      <c r="F280" s="111"/>
      <c r="G280" s="142"/>
      <c r="H280" s="63"/>
      <c r="I280" s="151"/>
      <c r="J280" s="181"/>
      <c r="K280" s="151"/>
      <c r="L280" s="16"/>
      <c r="M280" s="10"/>
    </row>
    <row r="281" spans="1:13">
      <c r="A281" s="51"/>
      <c r="B281" s="52" t="s">
        <v>52</v>
      </c>
      <c r="C281" s="128">
        <v>0</v>
      </c>
      <c r="D281" s="111">
        <f>C281*J281</f>
        <v>0</v>
      </c>
      <c r="E281" s="128">
        <v>0</v>
      </c>
      <c r="F281" s="111">
        <f>E281*J281</f>
        <v>0</v>
      </c>
      <c r="G281" s="142">
        <v>4.45</v>
      </c>
      <c r="H281" s="111">
        <f>G281*J281</f>
        <v>0</v>
      </c>
      <c r="I281" s="151">
        <f>C281+E281+G281</f>
        <v>4.45</v>
      </c>
      <c r="J281" s="180"/>
      <c r="K281" s="151">
        <f>G281*J281</f>
        <v>0</v>
      </c>
      <c r="L281" s="16"/>
    </row>
    <row r="282" spans="1:13" s="32" customFormat="1" ht="14.25" customHeight="1">
      <c r="A282" s="53" t="s">
        <v>149</v>
      </c>
      <c r="B282" s="50" t="s">
        <v>61</v>
      </c>
      <c r="C282" s="129"/>
      <c r="D282" s="112"/>
      <c r="E282" s="129"/>
      <c r="F282" s="112"/>
      <c r="G282" s="144"/>
      <c r="H282" s="81"/>
      <c r="I282" s="155"/>
      <c r="J282" s="182"/>
      <c r="K282" s="157"/>
      <c r="L282" s="31"/>
      <c r="M282" s="29"/>
    </row>
    <row r="283" spans="1:13" s="58" customFormat="1" ht="11.6">
      <c r="A283" s="54" t="s">
        <v>49</v>
      </c>
      <c r="B283" s="55" t="s">
        <v>62</v>
      </c>
      <c r="C283" s="130"/>
      <c r="D283" s="113"/>
      <c r="E283" s="130"/>
      <c r="F283" s="113"/>
      <c r="G283" s="145"/>
      <c r="H283" s="82"/>
      <c r="I283" s="158"/>
      <c r="J283" s="183"/>
      <c r="K283" s="158"/>
      <c r="L283" s="57"/>
      <c r="M283" s="56"/>
    </row>
    <row r="284" spans="1:13" s="58" customFormat="1" ht="23.15">
      <c r="A284" s="54"/>
      <c r="B284" s="59" t="s">
        <v>63</v>
      </c>
      <c r="C284" s="131"/>
      <c r="D284" s="114"/>
      <c r="E284" s="131"/>
      <c r="F284" s="114"/>
      <c r="G284" s="145"/>
      <c r="H284" s="82"/>
      <c r="I284" s="158"/>
      <c r="J284" s="184"/>
      <c r="K284" s="158"/>
      <c r="L284" s="57"/>
      <c r="M284" s="56"/>
    </row>
    <row r="285" spans="1:13">
      <c r="A285" s="51"/>
      <c r="B285" s="52" t="s">
        <v>64</v>
      </c>
      <c r="C285" s="128">
        <v>0</v>
      </c>
      <c r="D285" s="111">
        <f>C285*J285</f>
        <v>0</v>
      </c>
      <c r="E285" s="128">
        <v>0</v>
      </c>
      <c r="F285" s="111">
        <f>E285*J285</f>
        <v>0</v>
      </c>
      <c r="G285" s="142">
        <v>6</v>
      </c>
      <c r="H285" s="111">
        <f>G285*J285</f>
        <v>0</v>
      </c>
      <c r="I285" s="151">
        <f>C285+E285+G285</f>
        <v>6</v>
      </c>
      <c r="J285" s="180"/>
      <c r="K285" s="151">
        <f>G285*J285</f>
        <v>0</v>
      </c>
      <c r="L285" s="16"/>
    </row>
    <row r="286" spans="1:13" s="6" customFormat="1" ht="14.25" customHeight="1">
      <c r="A286" s="53" t="s">
        <v>150</v>
      </c>
      <c r="B286" s="50" t="s">
        <v>151</v>
      </c>
      <c r="C286" s="129"/>
      <c r="D286" s="112"/>
      <c r="E286" s="129"/>
      <c r="F286" s="112"/>
      <c r="G286" s="147"/>
      <c r="H286" s="84"/>
      <c r="I286" s="160"/>
      <c r="J286" s="186"/>
      <c r="K286" s="161"/>
      <c r="L286" s="16"/>
      <c r="M286" s="10"/>
    </row>
    <row r="287" spans="1:13" s="58" customFormat="1" ht="11.6">
      <c r="A287" s="54" t="s">
        <v>49</v>
      </c>
      <c r="B287" s="74" t="s">
        <v>152</v>
      </c>
      <c r="C287" s="135"/>
      <c r="D287" s="118"/>
      <c r="E287" s="135"/>
      <c r="F287" s="118"/>
      <c r="G287" s="145"/>
      <c r="H287" s="82"/>
      <c r="I287" s="158"/>
      <c r="J287" s="183"/>
      <c r="K287" s="158"/>
      <c r="L287" s="57"/>
      <c r="M287" s="56"/>
    </row>
    <row r="288" spans="1:13">
      <c r="A288" s="51"/>
      <c r="B288" s="52" t="s">
        <v>64</v>
      </c>
      <c r="C288" s="128">
        <v>0</v>
      </c>
      <c r="D288" s="111">
        <f>C288*J288</f>
        <v>0</v>
      </c>
      <c r="E288" s="128">
        <v>0</v>
      </c>
      <c r="F288" s="111">
        <f>E288*J288</f>
        <v>0</v>
      </c>
      <c r="G288" s="142">
        <v>36</v>
      </c>
      <c r="H288" s="111">
        <f>G288*J288</f>
        <v>0</v>
      </c>
      <c r="I288" s="151">
        <f>C288+E288+G288</f>
        <v>36</v>
      </c>
      <c r="J288" s="180"/>
      <c r="K288" s="151">
        <f>G288*J288</f>
        <v>0</v>
      </c>
      <c r="L288" s="16"/>
    </row>
    <row r="289" spans="1:13">
      <c r="A289" s="51"/>
      <c r="B289" s="52"/>
      <c r="C289" s="128"/>
      <c r="D289" s="111"/>
      <c r="E289" s="128"/>
      <c r="F289" s="111"/>
      <c r="G289" s="142"/>
      <c r="I289" s="151"/>
      <c r="J289" s="180"/>
      <c r="K289" s="151"/>
      <c r="L289" s="16"/>
    </row>
    <row r="290" spans="1:13" s="58" customFormat="1" ht="11.6">
      <c r="A290" s="54" t="s">
        <v>53</v>
      </c>
      <c r="B290" s="74" t="s">
        <v>153</v>
      </c>
      <c r="C290" s="135"/>
      <c r="D290" s="118"/>
      <c r="E290" s="135"/>
      <c r="F290" s="118"/>
      <c r="G290" s="145"/>
      <c r="H290" s="82"/>
      <c r="I290" s="158"/>
      <c r="J290" s="183"/>
      <c r="K290" s="158"/>
      <c r="L290" s="57"/>
      <c r="M290" s="56"/>
    </row>
    <row r="291" spans="1:13">
      <c r="A291" s="51"/>
      <c r="B291" s="52" t="s">
        <v>64</v>
      </c>
      <c r="C291" s="128">
        <v>0</v>
      </c>
      <c r="D291" s="111">
        <f>C291*J291</f>
        <v>0</v>
      </c>
      <c r="E291" s="128">
        <v>0</v>
      </c>
      <c r="F291" s="111">
        <f>E291*J291</f>
        <v>0</v>
      </c>
      <c r="G291" s="142">
        <v>51</v>
      </c>
      <c r="H291" s="111">
        <f>G291*J291</f>
        <v>0</v>
      </c>
      <c r="I291" s="151">
        <f>C291+E291+G291</f>
        <v>51</v>
      </c>
      <c r="J291" s="180"/>
      <c r="K291" s="151">
        <f>G291*J291</f>
        <v>0</v>
      </c>
      <c r="L291" s="16"/>
    </row>
    <row r="292" spans="1:13">
      <c r="A292" s="51"/>
      <c r="B292" s="52"/>
      <c r="C292" s="128"/>
      <c r="D292" s="111"/>
      <c r="E292" s="128"/>
      <c r="F292" s="111"/>
      <c r="G292" s="142"/>
      <c r="I292" s="151"/>
      <c r="J292" s="180"/>
      <c r="K292" s="151"/>
      <c r="L292" s="16"/>
    </row>
    <row r="293" spans="1:13" s="58" customFormat="1" ht="11.6">
      <c r="A293" s="54" t="s">
        <v>56</v>
      </c>
      <c r="B293" s="74" t="s">
        <v>154</v>
      </c>
      <c r="C293" s="135"/>
      <c r="D293" s="118"/>
      <c r="E293" s="135"/>
      <c r="F293" s="118"/>
      <c r="G293" s="145"/>
      <c r="H293" s="82"/>
      <c r="I293" s="158"/>
      <c r="J293" s="183"/>
      <c r="K293" s="158"/>
      <c r="L293" s="57"/>
      <c r="M293" s="56"/>
    </row>
    <row r="294" spans="1:13">
      <c r="A294" s="51"/>
      <c r="B294" s="52" t="s">
        <v>64</v>
      </c>
      <c r="C294" s="128">
        <v>0</v>
      </c>
      <c r="D294" s="111">
        <f>C294*J294</f>
        <v>0</v>
      </c>
      <c r="E294" s="128">
        <v>0</v>
      </c>
      <c r="F294" s="111">
        <f>E294*J294</f>
        <v>0</v>
      </c>
      <c r="G294" s="142">
        <v>33</v>
      </c>
      <c r="H294" s="111">
        <f>G294*J294</f>
        <v>0</v>
      </c>
      <c r="I294" s="151">
        <f>C294+E294+G294</f>
        <v>33</v>
      </c>
      <c r="J294" s="180"/>
      <c r="K294" s="151">
        <f>G294*J294</f>
        <v>0</v>
      </c>
      <c r="L294" s="16"/>
    </row>
    <row r="295" spans="1:13">
      <c r="A295" s="51"/>
      <c r="B295" s="52"/>
      <c r="C295" s="128"/>
      <c r="D295" s="111"/>
      <c r="E295" s="128"/>
      <c r="F295" s="111"/>
      <c r="G295" s="142"/>
      <c r="I295" s="151"/>
      <c r="J295" s="180"/>
      <c r="K295" s="151"/>
      <c r="L295" s="16"/>
    </row>
    <row r="296" spans="1:13" s="58" customFormat="1" ht="11.6">
      <c r="A296" s="54" t="s">
        <v>58</v>
      </c>
      <c r="B296" s="74" t="s">
        <v>155</v>
      </c>
      <c r="C296" s="135"/>
      <c r="D296" s="118"/>
      <c r="E296" s="135"/>
      <c r="F296" s="118"/>
      <c r="G296" s="145"/>
      <c r="H296" s="82"/>
      <c r="I296" s="158"/>
      <c r="J296" s="183"/>
      <c r="K296" s="158"/>
      <c r="L296" s="57"/>
      <c r="M296" s="56"/>
    </row>
    <row r="297" spans="1:13">
      <c r="A297" s="51"/>
      <c r="B297" s="52" t="s">
        <v>64</v>
      </c>
      <c r="C297" s="128">
        <v>0</v>
      </c>
      <c r="D297" s="111">
        <f>C297*J297</f>
        <v>0</v>
      </c>
      <c r="E297" s="128">
        <v>0</v>
      </c>
      <c r="F297" s="111">
        <f>E297*J297</f>
        <v>0</v>
      </c>
      <c r="G297" s="142">
        <v>63</v>
      </c>
      <c r="H297" s="111">
        <f>G297*J297</f>
        <v>0</v>
      </c>
      <c r="I297" s="151">
        <f>C297+E297+G297</f>
        <v>63</v>
      </c>
      <c r="J297" s="180"/>
      <c r="K297" s="151">
        <f>G297*J297</f>
        <v>0</v>
      </c>
      <c r="L297" s="16"/>
    </row>
    <row r="298" spans="1:13">
      <c r="A298" s="51"/>
      <c r="B298" s="52"/>
      <c r="C298" s="128"/>
      <c r="D298" s="111"/>
      <c r="E298" s="128"/>
      <c r="F298" s="111"/>
      <c r="G298" s="142"/>
      <c r="I298" s="151"/>
      <c r="J298" s="180"/>
      <c r="K298" s="151"/>
      <c r="L298" s="16"/>
    </row>
    <row r="299" spans="1:13" s="58" customFormat="1" ht="11.6">
      <c r="A299" s="54" t="s">
        <v>78</v>
      </c>
      <c r="B299" s="74" t="s">
        <v>156</v>
      </c>
      <c r="C299" s="135"/>
      <c r="D299" s="118"/>
      <c r="E299" s="135"/>
      <c r="F299" s="118"/>
      <c r="G299" s="145"/>
      <c r="H299" s="82"/>
      <c r="I299" s="158"/>
      <c r="J299" s="183"/>
      <c r="K299" s="158"/>
      <c r="L299" s="57"/>
      <c r="M299" s="56"/>
    </row>
    <row r="300" spans="1:13">
      <c r="A300" s="51"/>
      <c r="B300" s="52" t="s">
        <v>64</v>
      </c>
      <c r="C300" s="128">
        <v>0</v>
      </c>
      <c r="D300" s="111">
        <f>C300*J300</f>
        <v>0</v>
      </c>
      <c r="E300" s="128">
        <v>0</v>
      </c>
      <c r="F300" s="111">
        <f>E300*J300</f>
        <v>0</v>
      </c>
      <c r="G300" s="142">
        <v>24</v>
      </c>
      <c r="H300" s="111">
        <f>G300*J300</f>
        <v>0</v>
      </c>
      <c r="I300" s="151">
        <f>C300+E300+G300</f>
        <v>24</v>
      </c>
      <c r="J300" s="180"/>
      <c r="K300" s="151">
        <f>G300*J300</f>
        <v>0</v>
      </c>
      <c r="L300" s="16"/>
    </row>
    <row r="301" spans="1:13">
      <c r="A301" s="51"/>
      <c r="B301" s="52"/>
      <c r="C301" s="128"/>
      <c r="D301" s="111"/>
      <c r="E301" s="128"/>
      <c r="F301" s="111"/>
      <c r="G301" s="142"/>
      <c r="I301" s="151"/>
      <c r="J301" s="180"/>
      <c r="K301" s="151"/>
      <c r="L301" s="16"/>
    </row>
    <row r="302" spans="1:13" s="58" customFormat="1" ht="11.6">
      <c r="A302" s="54" t="s">
        <v>157</v>
      </c>
      <c r="B302" s="74" t="s">
        <v>158</v>
      </c>
      <c r="C302" s="135"/>
      <c r="D302" s="118"/>
      <c r="E302" s="135"/>
      <c r="F302" s="118"/>
      <c r="G302" s="145"/>
      <c r="H302" s="82"/>
      <c r="I302" s="158"/>
      <c r="J302" s="183"/>
      <c r="K302" s="158"/>
      <c r="L302" s="57"/>
      <c r="M302" s="56"/>
    </row>
    <row r="303" spans="1:13">
      <c r="A303" s="51"/>
      <c r="B303" s="52" t="s">
        <v>64</v>
      </c>
      <c r="C303" s="128">
        <v>0</v>
      </c>
      <c r="D303" s="111">
        <f>C303*J303</f>
        <v>0</v>
      </c>
      <c r="E303" s="128">
        <v>0</v>
      </c>
      <c r="F303" s="111">
        <f>E303*J303</f>
        <v>0</v>
      </c>
      <c r="G303" s="142">
        <v>24</v>
      </c>
      <c r="H303" s="111">
        <f>G303*J303</f>
        <v>0</v>
      </c>
      <c r="I303" s="151">
        <f>C303+E303+G303</f>
        <v>24</v>
      </c>
      <c r="J303" s="180"/>
      <c r="K303" s="151">
        <f>G303*J303</f>
        <v>0</v>
      </c>
      <c r="L303" s="16"/>
    </row>
    <row r="304" spans="1:13">
      <c r="A304" s="51"/>
      <c r="B304" s="52"/>
      <c r="C304" s="128"/>
      <c r="D304" s="111"/>
      <c r="E304" s="128"/>
      <c r="F304" s="111"/>
      <c r="G304" s="142"/>
      <c r="I304" s="151"/>
      <c r="J304" s="180"/>
      <c r="K304" s="151"/>
      <c r="L304" s="16"/>
    </row>
    <row r="305" spans="1:13" s="58" customFormat="1" ht="11.6">
      <c r="A305" s="54" t="s">
        <v>159</v>
      </c>
      <c r="B305" s="74" t="s">
        <v>160</v>
      </c>
      <c r="C305" s="135"/>
      <c r="D305" s="118"/>
      <c r="E305" s="135"/>
      <c r="F305" s="118"/>
      <c r="G305" s="145"/>
      <c r="H305" s="82"/>
      <c r="I305" s="158"/>
      <c r="J305" s="183"/>
      <c r="K305" s="158"/>
      <c r="L305" s="57"/>
      <c r="M305" s="56"/>
    </row>
    <row r="306" spans="1:13">
      <c r="A306" s="51"/>
      <c r="B306" s="52" t="s">
        <v>64</v>
      </c>
      <c r="C306" s="128">
        <v>0</v>
      </c>
      <c r="D306" s="111">
        <f>C306*J306</f>
        <v>0</v>
      </c>
      <c r="E306" s="128">
        <v>0</v>
      </c>
      <c r="F306" s="111">
        <f>E306*J306</f>
        <v>0</v>
      </c>
      <c r="G306" s="142">
        <v>21</v>
      </c>
      <c r="H306" s="111">
        <f>G306*J306</f>
        <v>0</v>
      </c>
      <c r="I306" s="151">
        <f>C306+E306+G306</f>
        <v>21</v>
      </c>
      <c r="J306" s="180"/>
      <c r="K306" s="151">
        <f>G306*J306</f>
        <v>0</v>
      </c>
      <c r="L306" s="16"/>
    </row>
    <row r="307" spans="1:13">
      <c r="A307" s="51"/>
      <c r="B307" s="52"/>
      <c r="C307" s="128"/>
      <c r="D307" s="111"/>
      <c r="E307" s="128"/>
      <c r="F307" s="111"/>
      <c r="G307" s="142"/>
      <c r="I307" s="151"/>
      <c r="J307" s="180"/>
      <c r="K307" s="151"/>
      <c r="L307" s="16"/>
    </row>
    <row r="308" spans="1:13" s="58" customFormat="1" ht="11.6">
      <c r="A308" s="54" t="s">
        <v>161</v>
      </c>
      <c r="B308" s="74" t="s">
        <v>162</v>
      </c>
      <c r="C308" s="135"/>
      <c r="D308" s="118"/>
      <c r="E308" s="135"/>
      <c r="F308" s="118"/>
      <c r="G308" s="145"/>
      <c r="H308" s="82"/>
      <c r="I308" s="158"/>
      <c r="J308" s="183"/>
      <c r="K308" s="158"/>
      <c r="L308" s="57"/>
      <c r="M308" s="56"/>
    </row>
    <row r="309" spans="1:13">
      <c r="A309" s="51"/>
      <c r="B309" s="52" t="s">
        <v>64</v>
      </c>
      <c r="C309" s="128">
        <v>0</v>
      </c>
      <c r="D309" s="111">
        <f>C309*J309</f>
        <v>0</v>
      </c>
      <c r="E309" s="128">
        <v>0</v>
      </c>
      <c r="F309" s="111">
        <f>E309*J309</f>
        <v>0</v>
      </c>
      <c r="G309" s="142">
        <v>48</v>
      </c>
      <c r="H309" s="111">
        <f>G309*J309</f>
        <v>0</v>
      </c>
      <c r="I309" s="151">
        <f>C309+E309+G309</f>
        <v>48</v>
      </c>
      <c r="J309" s="180"/>
      <c r="K309" s="151">
        <f>G309*J309</f>
        <v>0</v>
      </c>
      <c r="L309" s="16"/>
    </row>
    <row r="310" spans="1:13">
      <c r="A310" s="51"/>
      <c r="B310" s="52"/>
      <c r="C310" s="128"/>
      <c r="D310" s="111"/>
      <c r="E310" s="128"/>
      <c r="F310" s="111"/>
      <c r="G310" s="142"/>
      <c r="I310" s="151"/>
      <c r="J310" s="180"/>
      <c r="K310" s="151"/>
      <c r="L310" s="16"/>
    </row>
    <row r="311" spans="1:13" s="58" customFormat="1" ht="11.6">
      <c r="A311" s="54" t="s">
        <v>163</v>
      </c>
      <c r="B311" s="74" t="s">
        <v>164</v>
      </c>
      <c r="C311" s="135"/>
      <c r="D311" s="118"/>
      <c r="E311" s="135"/>
      <c r="F311" s="118"/>
      <c r="G311" s="145"/>
      <c r="H311" s="82"/>
      <c r="I311" s="158"/>
      <c r="J311" s="183"/>
      <c r="K311" s="158"/>
      <c r="L311" s="57"/>
      <c r="M311" s="56"/>
    </row>
    <row r="312" spans="1:13">
      <c r="A312" s="51"/>
      <c r="B312" s="52" t="s">
        <v>64</v>
      </c>
      <c r="C312" s="128">
        <v>0</v>
      </c>
      <c r="D312" s="111">
        <f>C312*J312</f>
        <v>0</v>
      </c>
      <c r="E312" s="128">
        <v>0</v>
      </c>
      <c r="F312" s="111">
        <f>E312*J312</f>
        <v>0</v>
      </c>
      <c r="G312" s="142">
        <v>30</v>
      </c>
      <c r="H312" s="111">
        <f>G312*J312</f>
        <v>0</v>
      </c>
      <c r="I312" s="151">
        <f>C312+E312+G312</f>
        <v>30</v>
      </c>
      <c r="J312" s="180"/>
      <c r="K312" s="151">
        <f>G312*J312</f>
        <v>0</v>
      </c>
      <c r="L312" s="16"/>
    </row>
    <row r="313" spans="1:13">
      <c r="A313" s="51"/>
      <c r="B313" s="52"/>
      <c r="C313" s="128"/>
      <c r="D313" s="111"/>
      <c r="E313" s="128"/>
      <c r="F313" s="111"/>
      <c r="G313" s="142"/>
      <c r="I313" s="151"/>
      <c r="J313" s="180"/>
      <c r="K313" s="151"/>
      <c r="L313" s="16"/>
    </row>
    <row r="314" spans="1:13" s="48" customFormat="1" ht="11.6">
      <c r="A314" s="73" t="s">
        <v>165</v>
      </c>
      <c r="B314" s="46" t="s">
        <v>166</v>
      </c>
      <c r="C314" s="133"/>
      <c r="D314" s="116"/>
      <c r="E314" s="133"/>
      <c r="F314" s="116"/>
      <c r="G314" s="143"/>
      <c r="H314" s="85"/>
      <c r="I314" s="153"/>
      <c r="J314" s="190"/>
      <c r="K314" s="153"/>
      <c r="L314" s="31"/>
      <c r="M314" s="47"/>
    </row>
    <row r="315" spans="1:13">
      <c r="A315" s="53" t="s">
        <v>167</v>
      </c>
      <c r="B315" s="50" t="s">
        <v>74</v>
      </c>
      <c r="C315" s="129"/>
      <c r="D315" s="112"/>
      <c r="E315" s="129"/>
      <c r="F315" s="112"/>
      <c r="G315" s="142"/>
      <c r="I315" s="151"/>
      <c r="J315" s="180"/>
      <c r="K315" s="151"/>
      <c r="L315" s="16"/>
    </row>
    <row r="316" spans="1:13" ht="23.15">
      <c r="A316" s="51" t="s">
        <v>49</v>
      </c>
      <c r="B316" s="15" t="s">
        <v>93</v>
      </c>
      <c r="C316" s="128"/>
      <c r="D316" s="111"/>
      <c r="E316" s="128"/>
      <c r="F316" s="111"/>
      <c r="G316" s="142"/>
      <c r="I316" s="151"/>
      <c r="J316" s="181"/>
      <c r="K316" s="151"/>
      <c r="L316" s="16"/>
    </row>
    <row r="317" spans="1:13">
      <c r="A317" s="51"/>
      <c r="B317" s="52" t="s">
        <v>52</v>
      </c>
      <c r="C317" s="128">
        <v>0</v>
      </c>
      <c r="D317" s="111">
        <f>C317*J317</f>
        <v>0</v>
      </c>
      <c r="E317" s="128">
        <v>0</v>
      </c>
      <c r="F317" s="111">
        <f>E317*J317</f>
        <v>0</v>
      </c>
      <c r="G317" s="142">
        <v>3.6</v>
      </c>
      <c r="H317" s="111">
        <f>G317*J317</f>
        <v>0</v>
      </c>
      <c r="I317" s="151">
        <f>C317+E317+G317</f>
        <v>3.6</v>
      </c>
      <c r="J317" s="180"/>
      <c r="K317" s="151">
        <f>G317*J317</f>
        <v>0</v>
      </c>
      <c r="L317" s="16"/>
    </row>
    <row r="318" spans="1:13">
      <c r="A318" s="51" t="s">
        <v>53</v>
      </c>
      <c r="B318" s="15" t="s">
        <v>77</v>
      </c>
      <c r="C318" s="128"/>
      <c r="D318" s="111"/>
      <c r="E318" s="128"/>
      <c r="F318" s="111"/>
      <c r="G318" s="142"/>
      <c r="I318" s="151"/>
      <c r="J318" s="181"/>
      <c r="K318" s="151"/>
      <c r="L318" s="16"/>
    </row>
    <row r="319" spans="1:13">
      <c r="A319" s="51"/>
      <c r="B319" s="52" t="s">
        <v>55</v>
      </c>
      <c r="C319" s="128">
        <v>0</v>
      </c>
      <c r="D319" s="111">
        <f>C319*J319</f>
        <v>0</v>
      </c>
      <c r="E319" s="128">
        <v>0</v>
      </c>
      <c r="F319" s="111">
        <f>E319*J319</f>
        <v>0</v>
      </c>
      <c r="G319" s="142">
        <v>70.7</v>
      </c>
      <c r="H319" s="111">
        <f>G319*J319</f>
        <v>0</v>
      </c>
      <c r="I319" s="151">
        <f>C319+E319+G319</f>
        <v>70.7</v>
      </c>
      <c r="J319" s="180"/>
      <c r="K319" s="151">
        <f>G319*J319</f>
        <v>0</v>
      </c>
      <c r="L319" s="16"/>
    </row>
    <row r="320" spans="1:13" ht="23.15">
      <c r="A320" s="51" t="s">
        <v>56</v>
      </c>
      <c r="B320" s="15" t="s">
        <v>168</v>
      </c>
      <c r="C320" s="128"/>
      <c r="D320" s="111"/>
      <c r="E320" s="128"/>
      <c r="F320" s="111"/>
      <c r="G320" s="142"/>
      <c r="I320" s="151"/>
      <c r="J320" s="181"/>
      <c r="K320" s="151"/>
      <c r="L320" s="16"/>
    </row>
    <row r="321" spans="1:13">
      <c r="A321" s="51"/>
      <c r="B321" s="52" t="s">
        <v>52</v>
      </c>
      <c r="C321" s="128">
        <v>0</v>
      </c>
      <c r="D321" s="111">
        <f>C321*J321</f>
        <v>0</v>
      </c>
      <c r="E321" s="128">
        <v>0</v>
      </c>
      <c r="F321" s="111">
        <f>E321*J321</f>
        <v>0</v>
      </c>
      <c r="G321" s="142">
        <v>14.9</v>
      </c>
      <c r="H321" s="111">
        <f>G321*J321</f>
        <v>0</v>
      </c>
      <c r="I321" s="151">
        <f>C321+E321+G321</f>
        <v>14.9</v>
      </c>
      <c r="J321" s="180"/>
      <c r="K321" s="151">
        <f>G321*J321</f>
        <v>0</v>
      </c>
      <c r="L321" s="16"/>
    </row>
    <row r="322" spans="1:13" s="6" customFormat="1" ht="23.15">
      <c r="A322" s="51" t="s">
        <v>58</v>
      </c>
      <c r="B322" s="15" t="s">
        <v>169</v>
      </c>
      <c r="C322" s="128"/>
      <c r="D322" s="111"/>
      <c r="E322" s="128"/>
      <c r="F322" s="111"/>
      <c r="G322" s="142"/>
      <c r="H322" s="63"/>
      <c r="I322" s="151"/>
      <c r="J322" s="181"/>
      <c r="K322" s="151"/>
      <c r="L322" s="16"/>
      <c r="M322" s="10"/>
    </row>
    <row r="323" spans="1:13" s="6" customFormat="1" ht="11.6">
      <c r="A323" s="51"/>
      <c r="B323" s="52" t="s">
        <v>52</v>
      </c>
      <c r="C323" s="128">
        <v>0</v>
      </c>
      <c r="D323" s="111">
        <f>C323*J323</f>
        <v>0</v>
      </c>
      <c r="E323" s="128">
        <v>0</v>
      </c>
      <c r="F323" s="111">
        <f>E323*J323</f>
        <v>0</v>
      </c>
      <c r="G323" s="142">
        <v>4.97</v>
      </c>
      <c r="H323" s="111">
        <f>G323*J323</f>
        <v>0</v>
      </c>
      <c r="I323" s="151">
        <f>C323+E323+G323</f>
        <v>4.97</v>
      </c>
      <c r="J323" s="180"/>
      <c r="K323" s="151">
        <f>G323*J323</f>
        <v>0</v>
      </c>
      <c r="L323" s="16"/>
      <c r="M323" s="10"/>
    </row>
    <row r="324" spans="1:13" s="6" customFormat="1" ht="14.25" customHeight="1">
      <c r="A324" s="53" t="s">
        <v>170</v>
      </c>
      <c r="B324" s="50" t="s">
        <v>61</v>
      </c>
      <c r="C324" s="129"/>
      <c r="D324" s="112"/>
      <c r="E324" s="129"/>
      <c r="F324" s="112"/>
      <c r="G324" s="147"/>
      <c r="H324" s="84"/>
      <c r="I324" s="160"/>
      <c r="J324" s="186"/>
      <c r="K324" s="161"/>
      <c r="L324" s="16"/>
      <c r="M324" s="10"/>
    </row>
    <row r="325" spans="1:13" s="58" customFormat="1" ht="11.6">
      <c r="A325" s="54" t="s">
        <v>49</v>
      </c>
      <c r="B325" s="55" t="s">
        <v>122</v>
      </c>
      <c r="C325" s="130"/>
      <c r="D325" s="113"/>
      <c r="E325" s="130"/>
      <c r="F325" s="113"/>
      <c r="G325" s="145"/>
      <c r="H325" s="82"/>
      <c r="I325" s="158"/>
      <c r="J325" s="183"/>
      <c r="K325" s="158"/>
      <c r="L325" s="57"/>
      <c r="M325" s="56"/>
    </row>
    <row r="326" spans="1:13" s="58" customFormat="1" ht="11.6">
      <c r="A326" s="54"/>
      <c r="B326" s="59" t="s">
        <v>123</v>
      </c>
      <c r="C326" s="131"/>
      <c r="D326" s="114"/>
      <c r="E326" s="131"/>
      <c r="F326" s="114"/>
      <c r="G326" s="145"/>
      <c r="H326" s="82"/>
      <c r="I326" s="158"/>
      <c r="J326" s="184"/>
      <c r="K326" s="158"/>
      <c r="L326" s="57"/>
      <c r="M326" s="56"/>
    </row>
    <row r="327" spans="1:13">
      <c r="A327" s="51"/>
      <c r="B327" s="52" t="s">
        <v>64</v>
      </c>
      <c r="C327" s="128">
        <v>0</v>
      </c>
      <c r="D327" s="111">
        <f>C327*J327</f>
        <v>0</v>
      </c>
      <c r="E327" s="128">
        <v>0</v>
      </c>
      <c r="F327" s="111">
        <f>E327*J327</f>
        <v>0</v>
      </c>
      <c r="G327" s="142">
        <v>6</v>
      </c>
      <c r="H327" s="111">
        <f>G327*J327</f>
        <v>0</v>
      </c>
      <c r="I327" s="151">
        <f>C327+E327+G327</f>
        <v>6</v>
      </c>
      <c r="J327" s="180"/>
      <c r="K327" s="151">
        <f>G327*J327</f>
        <v>0</v>
      </c>
      <c r="L327" s="16"/>
    </row>
    <row r="328" spans="1:13" s="6" customFormat="1" ht="14.25" customHeight="1">
      <c r="A328" s="53" t="s">
        <v>171</v>
      </c>
      <c r="B328" s="50" t="s">
        <v>151</v>
      </c>
      <c r="C328" s="129"/>
      <c r="D328" s="112"/>
      <c r="E328" s="129"/>
      <c r="F328" s="112"/>
      <c r="G328" s="147"/>
      <c r="H328" s="84"/>
      <c r="I328" s="160"/>
      <c r="J328" s="186"/>
      <c r="K328" s="161"/>
      <c r="L328" s="16"/>
      <c r="M328" s="10"/>
    </row>
    <row r="329" spans="1:13" s="58" customFormat="1" ht="11.6">
      <c r="A329" s="54" t="s">
        <v>49</v>
      </c>
      <c r="B329" s="74" t="s">
        <v>152</v>
      </c>
      <c r="C329" s="135"/>
      <c r="D329" s="118"/>
      <c r="E329" s="135"/>
      <c r="F329" s="118"/>
      <c r="G329" s="145"/>
      <c r="H329" s="82"/>
      <c r="I329" s="158"/>
      <c r="J329" s="183"/>
      <c r="K329" s="158"/>
      <c r="L329" s="57"/>
      <c r="M329" s="56"/>
    </row>
    <row r="330" spans="1:13">
      <c r="A330" s="51"/>
      <c r="B330" s="52" t="s">
        <v>64</v>
      </c>
      <c r="C330" s="128">
        <v>0</v>
      </c>
      <c r="D330" s="111">
        <f>C330*J330</f>
        <v>0</v>
      </c>
      <c r="E330" s="128">
        <v>0</v>
      </c>
      <c r="F330" s="111">
        <f>E330*J330</f>
        <v>0</v>
      </c>
      <c r="G330" s="142">
        <v>36</v>
      </c>
      <c r="H330" s="111">
        <f>G330*J330</f>
        <v>0</v>
      </c>
      <c r="I330" s="151">
        <f>C330+E330+G330</f>
        <v>36</v>
      </c>
      <c r="J330" s="180"/>
      <c r="K330" s="151">
        <f>G330*J330</f>
        <v>0</v>
      </c>
      <c r="L330" s="16"/>
    </row>
    <row r="331" spans="1:13">
      <c r="A331" s="51"/>
      <c r="B331" s="52"/>
      <c r="C331" s="128"/>
      <c r="D331" s="111"/>
      <c r="E331" s="128"/>
      <c r="F331" s="111"/>
      <c r="G331" s="142"/>
      <c r="I331" s="151"/>
      <c r="J331" s="180"/>
      <c r="K331" s="151"/>
      <c r="L331" s="16"/>
    </row>
    <row r="332" spans="1:13" s="58" customFormat="1" ht="11.6">
      <c r="A332" s="54" t="s">
        <v>53</v>
      </c>
      <c r="B332" s="74" t="s">
        <v>153</v>
      </c>
      <c r="C332" s="135"/>
      <c r="D332" s="118"/>
      <c r="E332" s="135"/>
      <c r="F332" s="118"/>
      <c r="G332" s="145"/>
      <c r="H332" s="82"/>
      <c r="I332" s="158"/>
      <c r="J332" s="183"/>
      <c r="K332" s="158"/>
      <c r="L332" s="57"/>
      <c r="M332" s="56"/>
    </row>
    <row r="333" spans="1:13">
      <c r="A333" s="51"/>
      <c r="B333" s="52" t="s">
        <v>64</v>
      </c>
      <c r="C333" s="128">
        <v>0</v>
      </c>
      <c r="D333" s="111">
        <f>C333*J333</f>
        <v>0</v>
      </c>
      <c r="E333" s="128">
        <v>0</v>
      </c>
      <c r="F333" s="111">
        <f>E333*J333</f>
        <v>0</v>
      </c>
      <c r="G333" s="142">
        <v>51</v>
      </c>
      <c r="H333" s="111">
        <f>G333*J333</f>
        <v>0</v>
      </c>
      <c r="I333" s="151">
        <f>C333+E333+G333</f>
        <v>51</v>
      </c>
      <c r="J333" s="180"/>
      <c r="K333" s="151">
        <f>G333*J333</f>
        <v>0</v>
      </c>
      <c r="L333" s="16"/>
    </row>
    <row r="334" spans="1:13">
      <c r="A334" s="51"/>
      <c r="B334" s="52"/>
      <c r="C334" s="128"/>
      <c r="D334" s="111"/>
      <c r="E334" s="128"/>
      <c r="F334" s="111"/>
      <c r="G334" s="142"/>
      <c r="I334" s="151"/>
      <c r="J334" s="180"/>
      <c r="K334" s="151"/>
      <c r="L334" s="16"/>
    </row>
    <row r="335" spans="1:13" s="58" customFormat="1" ht="11.6">
      <c r="A335" s="54" t="s">
        <v>56</v>
      </c>
      <c r="B335" s="74" t="s">
        <v>154</v>
      </c>
      <c r="C335" s="135"/>
      <c r="D335" s="118"/>
      <c r="E335" s="135"/>
      <c r="F335" s="118"/>
      <c r="G335" s="145"/>
      <c r="H335" s="82"/>
      <c r="I335" s="158"/>
      <c r="J335" s="183"/>
      <c r="K335" s="158"/>
      <c r="L335" s="57"/>
      <c r="M335" s="56"/>
    </row>
    <row r="336" spans="1:13">
      <c r="A336" s="51"/>
      <c r="B336" s="52" t="s">
        <v>64</v>
      </c>
      <c r="C336" s="128">
        <v>0</v>
      </c>
      <c r="D336" s="111">
        <f>C336*J336</f>
        <v>0</v>
      </c>
      <c r="E336" s="128">
        <v>0</v>
      </c>
      <c r="F336" s="111">
        <f>E336*J336</f>
        <v>0</v>
      </c>
      <c r="G336" s="142">
        <v>33</v>
      </c>
      <c r="H336" s="111">
        <f>G336*J336</f>
        <v>0</v>
      </c>
      <c r="I336" s="151">
        <f>C336+E336+G336</f>
        <v>33</v>
      </c>
      <c r="J336" s="180"/>
      <c r="K336" s="151">
        <f>G336*J336</f>
        <v>0</v>
      </c>
      <c r="L336" s="16"/>
    </row>
    <row r="337" spans="1:13">
      <c r="A337" s="51"/>
      <c r="B337" s="52"/>
      <c r="C337" s="128"/>
      <c r="D337" s="111"/>
      <c r="E337" s="128"/>
      <c r="F337" s="111"/>
      <c r="G337" s="142"/>
      <c r="I337" s="151"/>
      <c r="J337" s="180"/>
      <c r="K337" s="151"/>
      <c r="L337" s="16"/>
    </row>
    <row r="338" spans="1:13" s="58" customFormat="1" ht="11.6">
      <c r="A338" s="54" t="s">
        <v>58</v>
      </c>
      <c r="B338" s="74" t="s">
        <v>155</v>
      </c>
      <c r="C338" s="135"/>
      <c r="D338" s="118"/>
      <c r="E338" s="135"/>
      <c r="F338" s="118"/>
      <c r="G338" s="145"/>
      <c r="H338" s="82"/>
      <c r="I338" s="158"/>
      <c r="J338" s="183"/>
      <c r="K338" s="158"/>
      <c r="L338" s="57"/>
      <c r="M338" s="56"/>
    </row>
    <row r="339" spans="1:13">
      <c r="A339" s="51"/>
      <c r="B339" s="52" t="s">
        <v>64</v>
      </c>
      <c r="C339" s="128">
        <v>0</v>
      </c>
      <c r="D339" s="111">
        <f>C339*J339</f>
        <v>0</v>
      </c>
      <c r="E339" s="128">
        <v>0</v>
      </c>
      <c r="F339" s="111">
        <f>E339*J339</f>
        <v>0</v>
      </c>
      <c r="G339" s="142">
        <v>63</v>
      </c>
      <c r="H339" s="111">
        <f>G339*J339</f>
        <v>0</v>
      </c>
      <c r="I339" s="151">
        <f>C339+E339+G339</f>
        <v>63</v>
      </c>
      <c r="J339" s="180"/>
      <c r="K339" s="151">
        <f>G339*J339</f>
        <v>0</v>
      </c>
      <c r="L339" s="16"/>
    </row>
    <row r="340" spans="1:13">
      <c r="A340" s="51"/>
      <c r="B340" s="52"/>
      <c r="C340" s="128"/>
      <c r="D340" s="111"/>
      <c r="E340" s="128"/>
      <c r="F340" s="111"/>
      <c r="G340" s="142"/>
      <c r="I340" s="151"/>
      <c r="J340" s="180"/>
      <c r="K340" s="151"/>
      <c r="L340" s="16"/>
    </row>
    <row r="341" spans="1:13" s="58" customFormat="1" ht="11.6">
      <c r="A341" s="54" t="s">
        <v>78</v>
      </c>
      <c r="B341" s="74" t="s">
        <v>156</v>
      </c>
      <c r="C341" s="135"/>
      <c r="D341" s="118"/>
      <c r="E341" s="135"/>
      <c r="F341" s="118"/>
      <c r="G341" s="145"/>
      <c r="H341" s="82"/>
      <c r="I341" s="158"/>
      <c r="J341" s="183"/>
      <c r="K341" s="158"/>
      <c r="L341" s="57"/>
      <c r="M341" s="56"/>
    </row>
    <row r="342" spans="1:13">
      <c r="A342" s="51"/>
      <c r="B342" s="52" t="s">
        <v>64</v>
      </c>
      <c r="C342" s="128">
        <v>0</v>
      </c>
      <c r="D342" s="111">
        <f>C342*J342</f>
        <v>0</v>
      </c>
      <c r="E342" s="128">
        <v>0</v>
      </c>
      <c r="F342" s="111">
        <f>E342*J342</f>
        <v>0</v>
      </c>
      <c r="G342" s="142">
        <v>24</v>
      </c>
      <c r="H342" s="111">
        <f>G342*J342</f>
        <v>0</v>
      </c>
      <c r="I342" s="151">
        <f>C342+E342+G342</f>
        <v>24</v>
      </c>
      <c r="J342" s="180"/>
      <c r="K342" s="151">
        <f>G342*J342</f>
        <v>0</v>
      </c>
      <c r="L342" s="16"/>
    </row>
    <row r="343" spans="1:13">
      <c r="A343" s="51"/>
      <c r="B343" s="52"/>
      <c r="C343" s="128"/>
      <c r="D343" s="111"/>
      <c r="E343" s="128"/>
      <c r="F343" s="111"/>
      <c r="G343" s="142"/>
      <c r="I343" s="151"/>
      <c r="J343" s="180"/>
      <c r="K343" s="151"/>
      <c r="L343" s="16"/>
    </row>
    <row r="344" spans="1:13" s="58" customFormat="1" ht="11.6">
      <c r="A344" s="54" t="s">
        <v>157</v>
      </c>
      <c r="B344" s="74" t="s">
        <v>158</v>
      </c>
      <c r="C344" s="135"/>
      <c r="D344" s="118"/>
      <c r="E344" s="135"/>
      <c r="F344" s="118"/>
      <c r="G344" s="145"/>
      <c r="H344" s="82"/>
      <c r="I344" s="158"/>
      <c r="J344" s="183"/>
      <c r="K344" s="158"/>
      <c r="L344" s="57"/>
      <c r="M344" s="56"/>
    </row>
    <row r="345" spans="1:13">
      <c r="A345" s="51"/>
      <c r="B345" s="52" t="s">
        <v>64</v>
      </c>
      <c r="C345" s="128">
        <v>0</v>
      </c>
      <c r="D345" s="111">
        <f>C345*J345</f>
        <v>0</v>
      </c>
      <c r="E345" s="128">
        <v>0</v>
      </c>
      <c r="F345" s="111">
        <f>E345*J345</f>
        <v>0</v>
      </c>
      <c r="G345" s="142">
        <v>24</v>
      </c>
      <c r="H345" s="111">
        <f>G345*J345</f>
        <v>0</v>
      </c>
      <c r="I345" s="151">
        <f>C345+E345+G345</f>
        <v>24</v>
      </c>
      <c r="J345" s="180"/>
      <c r="K345" s="151">
        <f>G345*J345</f>
        <v>0</v>
      </c>
      <c r="L345" s="16"/>
    </row>
    <row r="346" spans="1:13">
      <c r="A346" s="51"/>
      <c r="B346" s="52"/>
      <c r="C346" s="128"/>
      <c r="D346" s="111"/>
      <c r="E346" s="128"/>
      <c r="F346" s="111"/>
      <c r="G346" s="142"/>
      <c r="I346" s="151"/>
      <c r="J346" s="180"/>
      <c r="K346" s="151"/>
      <c r="L346" s="16"/>
    </row>
    <row r="347" spans="1:13" s="58" customFormat="1" ht="11.6">
      <c r="A347" s="54" t="s">
        <v>159</v>
      </c>
      <c r="B347" s="74" t="s">
        <v>160</v>
      </c>
      <c r="C347" s="135"/>
      <c r="D347" s="118"/>
      <c r="E347" s="135"/>
      <c r="F347" s="118"/>
      <c r="G347" s="145"/>
      <c r="H347" s="82"/>
      <c r="I347" s="158"/>
      <c r="J347" s="183"/>
      <c r="K347" s="158"/>
      <c r="L347" s="57"/>
      <c r="M347" s="56"/>
    </row>
    <row r="348" spans="1:13">
      <c r="A348" s="51"/>
      <c r="B348" s="52" t="s">
        <v>64</v>
      </c>
      <c r="C348" s="128">
        <v>0</v>
      </c>
      <c r="D348" s="111">
        <f>C348*J348</f>
        <v>0</v>
      </c>
      <c r="E348" s="128">
        <v>0</v>
      </c>
      <c r="F348" s="111">
        <f>E348*J348</f>
        <v>0</v>
      </c>
      <c r="G348" s="142">
        <v>21</v>
      </c>
      <c r="H348" s="111">
        <f>G348*J348</f>
        <v>0</v>
      </c>
      <c r="I348" s="151">
        <f>C348+E348+G348</f>
        <v>21</v>
      </c>
      <c r="J348" s="180"/>
      <c r="K348" s="151">
        <f>G348*J348</f>
        <v>0</v>
      </c>
      <c r="L348" s="16"/>
    </row>
    <row r="349" spans="1:13">
      <c r="A349" s="51"/>
      <c r="B349" s="52"/>
      <c r="C349" s="128"/>
      <c r="D349" s="111"/>
      <c r="E349" s="128"/>
      <c r="F349" s="111"/>
      <c r="G349" s="142"/>
      <c r="I349" s="151"/>
      <c r="J349" s="180"/>
      <c r="K349" s="151"/>
      <c r="L349" s="16"/>
    </row>
    <row r="350" spans="1:13" s="58" customFormat="1" ht="11.6">
      <c r="A350" s="54" t="s">
        <v>161</v>
      </c>
      <c r="B350" s="74" t="s">
        <v>162</v>
      </c>
      <c r="C350" s="135"/>
      <c r="D350" s="118"/>
      <c r="E350" s="135"/>
      <c r="F350" s="118"/>
      <c r="G350" s="145"/>
      <c r="H350" s="82"/>
      <c r="I350" s="158"/>
      <c r="J350" s="183"/>
      <c r="K350" s="158"/>
      <c r="L350" s="57"/>
      <c r="M350" s="56"/>
    </row>
    <row r="351" spans="1:13">
      <c r="A351" s="51"/>
      <c r="B351" s="52" t="s">
        <v>64</v>
      </c>
      <c r="C351" s="128">
        <v>0</v>
      </c>
      <c r="D351" s="111">
        <f>C351*J351</f>
        <v>0</v>
      </c>
      <c r="E351" s="128">
        <v>0</v>
      </c>
      <c r="F351" s="111">
        <f>E351*J351</f>
        <v>0</v>
      </c>
      <c r="G351" s="142">
        <v>48</v>
      </c>
      <c r="H351" s="111">
        <f>G351*J351</f>
        <v>0</v>
      </c>
      <c r="I351" s="151">
        <f>C351+E351+G351</f>
        <v>48</v>
      </c>
      <c r="J351" s="180"/>
      <c r="K351" s="151">
        <f>G351*J351</f>
        <v>0</v>
      </c>
      <c r="L351" s="16"/>
    </row>
    <row r="352" spans="1:13">
      <c r="A352" s="51"/>
      <c r="B352" s="52"/>
      <c r="C352" s="128"/>
      <c r="D352" s="111"/>
      <c r="E352" s="128"/>
      <c r="F352" s="111"/>
      <c r="G352" s="142"/>
      <c r="I352" s="151"/>
      <c r="J352" s="180"/>
      <c r="K352" s="151"/>
      <c r="L352" s="16"/>
    </row>
    <row r="353" spans="1:13" s="58" customFormat="1" ht="11.6">
      <c r="A353" s="54" t="s">
        <v>163</v>
      </c>
      <c r="B353" s="74" t="s">
        <v>164</v>
      </c>
      <c r="C353" s="135"/>
      <c r="D353" s="118"/>
      <c r="E353" s="135"/>
      <c r="F353" s="118"/>
      <c r="G353" s="145"/>
      <c r="H353" s="82"/>
      <c r="I353" s="158"/>
      <c r="J353" s="183"/>
      <c r="K353" s="158"/>
      <c r="L353" s="57"/>
      <c r="M353" s="56"/>
    </row>
    <row r="354" spans="1:13">
      <c r="A354" s="51"/>
      <c r="B354" s="52" t="s">
        <v>64</v>
      </c>
      <c r="C354" s="128">
        <v>0</v>
      </c>
      <c r="D354" s="111">
        <f>C354*J354</f>
        <v>0</v>
      </c>
      <c r="E354" s="128">
        <v>0</v>
      </c>
      <c r="F354" s="111">
        <f>E354*J354</f>
        <v>0</v>
      </c>
      <c r="G354" s="142">
        <v>30</v>
      </c>
      <c r="H354" s="111">
        <f>G354*J354</f>
        <v>0</v>
      </c>
      <c r="I354" s="151">
        <f>C354+E354+G354</f>
        <v>30</v>
      </c>
      <c r="J354" s="180"/>
      <c r="K354" s="151">
        <f>G354*J354</f>
        <v>0</v>
      </c>
      <c r="L354" s="16"/>
    </row>
    <row r="355" spans="1:13">
      <c r="A355" s="51"/>
      <c r="B355" s="52"/>
      <c r="C355" s="128"/>
      <c r="D355" s="111"/>
      <c r="E355" s="128"/>
      <c r="F355" s="111"/>
      <c r="G355" s="142"/>
      <c r="I355" s="151"/>
      <c r="J355" s="180"/>
      <c r="K355" s="151"/>
      <c r="L355" s="16"/>
    </row>
    <row r="356" spans="1:13" s="62" customFormat="1" ht="11.6">
      <c r="A356" s="45" t="s">
        <v>172</v>
      </c>
      <c r="B356" s="46" t="s">
        <v>173</v>
      </c>
      <c r="C356" s="133"/>
      <c r="D356" s="116"/>
      <c r="E356" s="133"/>
      <c r="F356" s="116"/>
      <c r="G356" s="146"/>
      <c r="H356" s="83"/>
      <c r="I356" s="159"/>
      <c r="J356" s="185"/>
      <c r="K356" s="159"/>
      <c r="L356" s="16"/>
      <c r="M356" s="61"/>
    </row>
    <row r="357" spans="1:13" s="6" customFormat="1" ht="11.6">
      <c r="A357" s="49" t="s">
        <v>174</v>
      </c>
      <c r="B357" s="50" t="s">
        <v>175</v>
      </c>
      <c r="C357" s="129"/>
      <c r="D357" s="112"/>
      <c r="E357" s="129"/>
      <c r="F357" s="112"/>
      <c r="G357" s="147"/>
      <c r="H357" s="84"/>
      <c r="I357" s="160"/>
      <c r="J357" s="186"/>
      <c r="K357" s="151"/>
      <c r="L357" s="16"/>
      <c r="M357" s="10"/>
    </row>
    <row r="358" spans="1:13" ht="23.15">
      <c r="A358" s="42" t="s">
        <v>49</v>
      </c>
      <c r="B358" s="15" t="s">
        <v>176</v>
      </c>
      <c r="C358" s="128"/>
      <c r="D358" s="111"/>
      <c r="E358" s="128"/>
      <c r="F358" s="111"/>
      <c r="G358" s="142"/>
      <c r="I358" s="151"/>
      <c r="J358" s="181"/>
      <c r="K358" s="151"/>
      <c r="L358" s="16"/>
    </row>
    <row r="359" spans="1:13">
      <c r="A359" s="42"/>
      <c r="B359" s="52" t="s">
        <v>64</v>
      </c>
      <c r="C359" s="128">
        <v>0</v>
      </c>
      <c r="D359" s="111">
        <f>C359*J359</f>
        <v>0</v>
      </c>
      <c r="E359" s="128">
        <v>0</v>
      </c>
      <c r="F359" s="111">
        <f>E359*J359</f>
        <v>0</v>
      </c>
      <c r="G359" s="142">
        <f>SUM(G368:G389)</f>
        <v>276.10000000000002</v>
      </c>
      <c r="H359" s="111">
        <f>G359*J359</f>
        <v>0</v>
      </c>
      <c r="I359" s="151">
        <f>C359+E359+G359</f>
        <v>276.10000000000002</v>
      </c>
      <c r="J359" s="180"/>
      <c r="K359" s="151">
        <f>G359*J359</f>
        <v>0</v>
      </c>
      <c r="L359" s="16"/>
    </row>
    <row r="360" spans="1:13" ht="69.45">
      <c r="A360" s="42" t="s">
        <v>53</v>
      </c>
      <c r="B360" s="15" t="s">
        <v>177</v>
      </c>
      <c r="C360" s="128"/>
      <c r="D360" s="111"/>
      <c r="E360" s="128"/>
      <c r="F360" s="111"/>
      <c r="G360" s="142"/>
      <c r="I360" s="151"/>
      <c r="J360" s="181"/>
      <c r="K360" s="151"/>
      <c r="L360" s="16"/>
    </row>
    <row r="361" spans="1:13">
      <c r="A361" s="42"/>
      <c r="B361" s="52" t="s">
        <v>52</v>
      </c>
      <c r="C361" s="128">
        <v>0</v>
      </c>
      <c r="D361" s="111">
        <f>C361*J361</f>
        <v>0</v>
      </c>
      <c r="E361" s="128">
        <v>0</v>
      </c>
      <c r="F361" s="111">
        <f>E361*J361</f>
        <v>0</v>
      </c>
      <c r="G361" s="142">
        <v>7.7</v>
      </c>
      <c r="H361" s="111">
        <f>G361*J361</f>
        <v>0</v>
      </c>
      <c r="I361" s="151">
        <f>C361+E361+G361</f>
        <v>7.7</v>
      </c>
      <c r="J361" s="180"/>
      <c r="K361" s="151">
        <f>G361*J361</f>
        <v>0</v>
      </c>
      <c r="L361" s="16"/>
    </row>
    <row r="362" spans="1:13" ht="23.15">
      <c r="A362" s="42" t="s">
        <v>56</v>
      </c>
      <c r="B362" s="15" t="s">
        <v>178</v>
      </c>
      <c r="C362" s="128"/>
      <c r="D362" s="111"/>
      <c r="E362" s="128"/>
      <c r="F362" s="111"/>
      <c r="G362" s="142"/>
      <c r="I362" s="151"/>
      <c r="J362" s="181"/>
      <c r="K362" s="151"/>
      <c r="L362" s="16"/>
    </row>
    <row r="363" spans="1:13">
      <c r="A363" s="42"/>
      <c r="B363" s="52" t="s">
        <v>64</v>
      </c>
      <c r="C363" s="128">
        <v>0</v>
      </c>
      <c r="D363" s="111">
        <f>C363*J363</f>
        <v>0</v>
      </c>
      <c r="E363" s="128">
        <v>0</v>
      </c>
      <c r="F363" s="111">
        <f>E363*J363</f>
        <v>0</v>
      </c>
      <c r="G363" s="142">
        <f>G359</f>
        <v>276.10000000000002</v>
      </c>
      <c r="H363" s="111">
        <f>G363*J363</f>
        <v>0</v>
      </c>
      <c r="I363" s="151">
        <f>C363+E363+G363</f>
        <v>276.10000000000002</v>
      </c>
      <c r="J363" s="180"/>
      <c r="K363" s="151">
        <f>G363*J363</f>
        <v>0</v>
      </c>
      <c r="L363" s="16"/>
    </row>
    <row r="364" spans="1:13">
      <c r="A364" s="42"/>
      <c r="B364" s="15"/>
      <c r="C364" s="128"/>
      <c r="D364" s="111"/>
      <c r="E364" s="128"/>
      <c r="F364" s="111"/>
      <c r="G364" s="142"/>
      <c r="I364" s="151"/>
      <c r="J364" s="181"/>
      <c r="K364" s="151"/>
      <c r="L364" s="16"/>
    </row>
    <row r="365" spans="1:13" s="6" customFormat="1" ht="14.25" customHeight="1">
      <c r="A365" s="53" t="s">
        <v>179</v>
      </c>
      <c r="B365" s="50" t="s">
        <v>61</v>
      </c>
      <c r="C365" s="129"/>
      <c r="D365" s="112"/>
      <c r="E365" s="129"/>
      <c r="F365" s="112"/>
      <c r="G365" s="147"/>
      <c r="H365" s="84"/>
      <c r="I365" s="160"/>
      <c r="J365" s="186"/>
      <c r="K365" s="161"/>
      <c r="L365" s="16"/>
      <c r="M365" s="10"/>
    </row>
    <row r="366" spans="1:13" s="58" customFormat="1" ht="11.6">
      <c r="A366" s="54" t="s">
        <v>49</v>
      </c>
      <c r="B366" s="55" t="s">
        <v>95</v>
      </c>
      <c r="C366" s="130"/>
      <c r="D366" s="113"/>
      <c r="E366" s="130"/>
      <c r="F366" s="113"/>
      <c r="G366" s="145"/>
      <c r="H366" s="82"/>
      <c r="I366" s="158"/>
      <c r="J366" s="183"/>
      <c r="K366" s="158"/>
      <c r="L366" s="57"/>
      <c r="M366" s="56"/>
    </row>
    <row r="367" spans="1:13" s="58" customFormat="1" ht="23.15">
      <c r="A367" s="54"/>
      <c r="B367" s="59" t="s">
        <v>96</v>
      </c>
      <c r="C367" s="131"/>
      <c r="D367" s="114"/>
      <c r="E367" s="131"/>
      <c r="F367" s="114"/>
      <c r="G367" s="145"/>
      <c r="H367" s="82"/>
      <c r="I367" s="158"/>
      <c r="J367" s="184"/>
      <c r="K367" s="158"/>
      <c r="L367" s="57"/>
      <c r="M367" s="56"/>
    </row>
    <row r="368" spans="1:13">
      <c r="A368" s="51"/>
      <c r="B368" s="52" t="s">
        <v>64</v>
      </c>
      <c r="C368" s="128">
        <v>0</v>
      </c>
      <c r="D368" s="111">
        <f>C368*J368</f>
        <v>0</v>
      </c>
      <c r="E368" s="128">
        <v>0</v>
      </c>
      <c r="F368" s="111">
        <f>E368*J368</f>
        <v>0</v>
      </c>
      <c r="G368" s="142">
        <v>151</v>
      </c>
      <c r="H368" s="111">
        <f>G368*J368</f>
        <v>0</v>
      </c>
      <c r="I368" s="151">
        <f>C368+E368+G368</f>
        <v>151</v>
      </c>
      <c r="J368" s="180"/>
      <c r="K368" s="151">
        <f>G368*J368</f>
        <v>0</v>
      </c>
      <c r="L368" s="16"/>
    </row>
    <row r="369" spans="1:13">
      <c r="A369" s="51"/>
      <c r="B369" s="52"/>
      <c r="C369" s="128"/>
      <c r="D369" s="111"/>
      <c r="E369" s="128"/>
      <c r="F369" s="111"/>
      <c r="G369" s="142"/>
      <c r="I369" s="151"/>
      <c r="J369" s="180"/>
      <c r="K369" s="151"/>
      <c r="L369" s="16"/>
    </row>
    <row r="370" spans="1:13" s="62" customFormat="1" ht="11.6">
      <c r="A370" s="45" t="s">
        <v>180</v>
      </c>
      <c r="B370" s="46" t="s">
        <v>181</v>
      </c>
      <c r="C370" s="133"/>
      <c r="D370" s="116"/>
      <c r="E370" s="133"/>
      <c r="F370" s="116"/>
      <c r="G370" s="146"/>
      <c r="H370" s="83"/>
      <c r="I370" s="159"/>
      <c r="J370" s="185"/>
      <c r="K370" s="159"/>
      <c r="L370" s="16"/>
      <c r="M370" s="61"/>
    </row>
    <row r="371" spans="1:13">
      <c r="A371" s="53" t="s">
        <v>182</v>
      </c>
      <c r="B371" s="50" t="s">
        <v>74</v>
      </c>
      <c r="C371" s="129"/>
      <c r="D371" s="112"/>
      <c r="E371" s="129"/>
      <c r="F371" s="112"/>
      <c r="G371" s="142"/>
      <c r="I371" s="151"/>
      <c r="J371" s="180"/>
      <c r="K371" s="151"/>
      <c r="L371" s="16"/>
    </row>
    <row r="372" spans="1:13">
      <c r="A372" s="51" t="s">
        <v>49</v>
      </c>
      <c r="B372" s="15" t="s">
        <v>183</v>
      </c>
      <c r="C372" s="128"/>
      <c r="D372" s="111"/>
      <c r="E372" s="128"/>
      <c r="F372" s="111"/>
      <c r="G372" s="142"/>
      <c r="I372" s="151"/>
      <c r="J372" s="181"/>
      <c r="K372" s="151"/>
      <c r="L372" s="16"/>
    </row>
    <row r="373" spans="1:13">
      <c r="A373" s="51"/>
      <c r="B373" s="52" t="s">
        <v>55</v>
      </c>
      <c r="C373" s="128">
        <v>0</v>
      </c>
      <c r="D373" s="111">
        <f>C373*J373</f>
        <v>0</v>
      </c>
      <c r="E373" s="128">
        <v>0</v>
      </c>
      <c r="F373" s="111">
        <f>E373*J373</f>
        <v>0</v>
      </c>
      <c r="G373" s="142">
        <v>1</v>
      </c>
      <c r="H373" s="111">
        <f>G373*J373</f>
        <v>0</v>
      </c>
      <c r="I373" s="151">
        <f>C373+E373+G373</f>
        <v>1</v>
      </c>
      <c r="J373" s="180"/>
      <c r="K373" s="151">
        <f>G373*J373</f>
        <v>0</v>
      </c>
      <c r="L373" s="16"/>
    </row>
    <row r="374" spans="1:13">
      <c r="A374" s="51" t="s">
        <v>53</v>
      </c>
      <c r="B374" s="15" t="s">
        <v>184</v>
      </c>
      <c r="C374" s="128"/>
      <c r="D374" s="111"/>
      <c r="E374" s="128"/>
      <c r="F374" s="111"/>
      <c r="G374" s="142"/>
      <c r="I374" s="151"/>
      <c r="J374" s="181"/>
      <c r="K374" s="151"/>
      <c r="L374" s="16"/>
    </row>
    <row r="375" spans="1:13">
      <c r="A375" s="51"/>
      <c r="B375" s="52" t="s">
        <v>52</v>
      </c>
      <c r="C375" s="128">
        <v>0</v>
      </c>
      <c r="D375" s="111">
        <f>C375*J375</f>
        <v>0</v>
      </c>
      <c r="E375" s="128">
        <v>0</v>
      </c>
      <c r="F375" s="111">
        <f>E375*J375</f>
        <v>0</v>
      </c>
      <c r="G375" s="142">
        <v>1</v>
      </c>
      <c r="H375" s="111">
        <f>G375*J375</f>
        <v>0</v>
      </c>
      <c r="I375" s="151">
        <f>C375+E375+G375</f>
        <v>1</v>
      </c>
      <c r="J375" s="180"/>
      <c r="K375" s="151">
        <f>G375*J375</f>
        <v>0</v>
      </c>
      <c r="L375" s="16"/>
    </row>
    <row r="376" spans="1:13" ht="23.15">
      <c r="A376" s="51" t="s">
        <v>58</v>
      </c>
      <c r="B376" s="15" t="s">
        <v>185</v>
      </c>
      <c r="C376" s="128"/>
      <c r="D376" s="111"/>
      <c r="E376" s="128"/>
      <c r="F376" s="111"/>
      <c r="G376" s="142"/>
      <c r="I376" s="151"/>
      <c r="J376" s="181"/>
      <c r="K376" s="151"/>
      <c r="L376" s="16"/>
    </row>
    <row r="377" spans="1:13">
      <c r="A377" s="51"/>
      <c r="B377" s="52" t="s">
        <v>52</v>
      </c>
      <c r="C377" s="128">
        <v>0</v>
      </c>
      <c r="D377" s="111">
        <f>C377*J377</f>
        <v>0</v>
      </c>
      <c r="E377" s="128">
        <v>0</v>
      </c>
      <c r="F377" s="111">
        <f>E377*J377</f>
        <v>0</v>
      </c>
      <c r="G377" s="142">
        <v>11.1</v>
      </c>
      <c r="H377" s="111">
        <f>G377*J377</f>
        <v>0</v>
      </c>
      <c r="I377" s="151">
        <f>C377+E377+G377</f>
        <v>11.1</v>
      </c>
      <c r="J377" s="180"/>
      <c r="K377" s="151">
        <f>G377*J377</f>
        <v>0</v>
      </c>
      <c r="L377" s="16"/>
    </row>
    <row r="378" spans="1:13" s="6" customFormat="1" ht="23.15">
      <c r="A378" s="51" t="s">
        <v>78</v>
      </c>
      <c r="B378" s="15" t="s">
        <v>186</v>
      </c>
      <c r="C378" s="128"/>
      <c r="D378" s="111"/>
      <c r="E378" s="128"/>
      <c r="F378" s="111"/>
      <c r="G378" s="142"/>
      <c r="H378" s="63"/>
      <c r="I378" s="151"/>
      <c r="J378" s="181"/>
      <c r="K378" s="151"/>
      <c r="L378" s="16"/>
      <c r="M378" s="10"/>
    </row>
    <row r="379" spans="1:13" s="6" customFormat="1" ht="11.6">
      <c r="A379" s="41"/>
      <c r="B379" s="52" t="s">
        <v>52</v>
      </c>
      <c r="C379" s="128">
        <v>0</v>
      </c>
      <c r="D379" s="111">
        <f>C379*J379</f>
        <v>0</v>
      </c>
      <c r="E379" s="128">
        <v>0</v>
      </c>
      <c r="F379" s="111"/>
      <c r="G379" s="142">
        <v>1</v>
      </c>
      <c r="H379" s="111">
        <f>G379*J379</f>
        <v>0</v>
      </c>
      <c r="I379" s="151">
        <f>C379+E379+G379</f>
        <v>1</v>
      </c>
      <c r="J379" s="181"/>
      <c r="K379" s="151">
        <f>G379*J379</f>
        <v>0</v>
      </c>
      <c r="L379" s="16"/>
      <c r="M379" s="10"/>
    </row>
    <row r="380" spans="1:13" s="6" customFormat="1" ht="11.6">
      <c r="A380" s="41"/>
      <c r="B380" s="52"/>
      <c r="C380" s="128"/>
      <c r="D380" s="111"/>
      <c r="E380" s="128"/>
      <c r="F380" s="111"/>
      <c r="G380" s="142"/>
      <c r="H380" s="63"/>
      <c r="I380" s="151"/>
      <c r="J380" s="181"/>
      <c r="K380" s="151"/>
      <c r="L380" s="16"/>
      <c r="M380" s="10"/>
    </row>
    <row r="381" spans="1:13" s="6" customFormat="1" ht="14.25" customHeight="1">
      <c r="A381" s="53" t="s">
        <v>187</v>
      </c>
      <c r="B381" s="50" t="s">
        <v>151</v>
      </c>
      <c r="C381" s="129"/>
      <c r="D381" s="112"/>
      <c r="E381" s="129"/>
      <c r="F381" s="112"/>
      <c r="G381" s="147"/>
      <c r="H381" s="84"/>
      <c r="I381" s="160"/>
      <c r="J381" s="186"/>
      <c r="K381" s="161"/>
      <c r="L381" s="16"/>
      <c r="M381" s="10"/>
    </row>
    <row r="382" spans="1:13" s="58" customFormat="1" ht="12.45">
      <c r="A382" s="54" t="s">
        <v>49</v>
      </c>
      <c r="B382" s="75" t="s">
        <v>188</v>
      </c>
      <c r="C382" s="136"/>
      <c r="D382" s="119"/>
      <c r="E382" s="136"/>
      <c r="F382" s="119"/>
      <c r="G382" s="145"/>
      <c r="H382" s="82"/>
      <c r="I382" s="158"/>
      <c r="J382" s="183"/>
      <c r="K382" s="158"/>
      <c r="L382" s="57"/>
      <c r="M382" s="56"/>
    </row>
    <row r="383" spans="1:13" s="58" customFormat="1" ht="11.6">
      <c r="A383" s="54"/>
      <c r="B383" s="59" t="s">
        <v>189</v>
      </c>
      <c r="C383" s="131"/>
      <c r="D383" s="114"/>
      <c r="E383" s="131"/>
      <c r="F383" s="114"/>
      <c r="G383" s="145"/>
      <c r="H383" s="82"/>
      <c r="I383" s="158"/>
      <c r="J383" s="184"/>
      <c r="K383" s="158"/>
      <c r="L383" s="57"/>
      <c r="M383" s="56"/>
    </row>
    <row r="384" spans="1:13">
      <c r="A384" s="51"/>
      <c r="B384" s="52" t="s">
        <v>64</v>
      </c>
      <c r="C384" s="128">
        <v>0</v>
      </c>
      <c r="D384" s="111">
        <f>C384*J384</f>
        <v>0</v>
      </c>
      <c r="E384" s="128">
        <v>0</v>
      </c>
      <c r="F384" s="111">
        <f>E384*J384</f>
        <v>0</v>
      </c>
      <c r="G384" s="142">
        <v>100</v>
      </c>
      <c r="H384" s="111">
        <f>G384*J384</f>
        <v>0</v>
      </c>
      <c r="I384" s="151">
        <f>C384+E384+G384</f>
        <v>100</v>
      </c>
      <c r="J384" s="180"/>
      <c r="K384" s="151">
        <f>G384*J384</f>
        <v>0</v>
      </c>
      <c r="L384" s="16"/>
    </row>
    <row r="385" spans="1:13" s="6" customFormat="1" ht="14.25" customHeight="1">
      <c r="A385" s="53" t="s">
        <v>190</v>
      </c>
      <c r="B385" s="50" t="s">
        <v>107</v>
      </c>
      <c r="C385" s="129"/>
      <c r="D385" s="112"/>
      <c r="E385" s="129"/>
      <c r="F385" s="112"/>
      <c r="G385" s="147"/>
      <c r="H385" s="84"/>
      <c r="I385" s="160"/>
      <c r="J385" s="186"/>
      <c r="K385" s="161"/>
      <c r="L385" s="16"/>
      <c r="M385" s="10"/>
    </row>
    <row r="386" spans="1:13" s="58" customFormat="1" ht="12.45">
      <c r="A386" s="54" t="s">
        <v>49</v>
      </c>
      <c r="B386" s="75" t="s">
        <v>191</v>
      </c>
      <c r="C386" s="136"/>
      <c r="D386" s="119"/>
      <c r="E386" s="136"/>
      <c r="F386" s="119"/>
      <c r="G386" s="145"/>
      <c r="H386" s="82"/>
      <c r="I386" s="158"/>
      <c r="J386" s="183"/>
      <c r="K386" s="158"/>
      <c r="L386" s="57"/>
      <c r="M386" s="56"/>
    </row>
    <row r="387" spans="1:13" s="58" customFormat="1" ht="11.6">
      <c r="A387" s="54"/>
      <c r="B387" s="59" t="s">
        <v>192</v>
      </c>
      <c r="C387" s="131"/>
      <c r="D387" s="114"/>
      <c r="E387" s="131"/>
      <c r="F387" s="114"/>
      <c r="G387" s="145"/>
      <c r="H387" s="82"/>
      <c r="I387" s="158"/>
      <c r="J387" s="184"/>
      <c r="K387" s="158"/>
      <c r="L387" s="57"/>
      <c r="M387" s="56"/>
    </row>
    <row r="388" spans="1:13">
      <c r="A388" s="51"/>
      <c r="B388" s="52" t="s">
        <v>64</v>
      </c>
      <c r="C388" s="128">
        <v>0</v>
      </c>
      <c r="D388" s="111">
        <f>C388*J388</f>
        <v>0</v>
      </c>
      <c r="E388" s="128">
        <v>0</v>
      </c>
      <c r="F388" s="111">
        <f>E388*J388</f>
        <v>0</v>
      </c>
      <c r="G388" s="142">
        <v>11</v>
      </c>
      <c r="H388" s="111">
        <f>G388*J388</f>
        <v>0</v>
      </c>
      <c r="I388" s="151">
        <f>C388+E388+G388</f>
        <v>11</v>
      </c>
      <c r="J388" s="180">
        <v>0</v>
      </c>
      <c r="K388" s="151">
        <f>G388*J388</f>
        <v>0</v>
      </c>
      <c r="L388" s="16"/>
    </row>
    <row r="389" spans="1:13">
      <c r="A389" s="14"/>
      <c r="B389" s="52"/>
      <c r="C389" s="137"/>
      <c r="D389" s="120"/>
      <c r="E389" s="137"/>
      <c r="F389" s="120"/>
      <c r="G389" s="142"/>
      <c r="I389" s="151"/>
      <c r="J389" s="177"/>
      <c r="K389" s="152"/>
      <c r="L389" s="66"/>
    </row>
    <row r="390" spans="1:13" s="79" customFormat="1" ht="13.75">
      <c r="A390" s="76"/>
      <c r="B390" s="77" t="s">
        <v>193</v>
      </c>
      <c r="C390" s="138"/>
      <c r="D390" s="166">
        <f>SUM(D54:D388)</f>
        <v>0</v>
      </c>
      <c r="E390" s="138"/>
      <c r="F390" s="166">
        <f>SUM(F54:F388)</f>
        <v>0</v>
      </c>
      <c r="G390" s="149"/>
      <c r="H390" s="166">
        <f>SUM(H54:H388)</f>
        <v>0</v>
      </c>
      <c r="I390" s="163"/>
      <c r="J390" s="191"/>
      <c r="K390" s="164">
        <f>SUM(K54:K388)</f>
        <v>0</v>
      </c>
      <c r="L390" s="95"/>
      <c r="M390" s="78"/>
    </row>
    <row r="391" spans="1:13" s="79" customFormat="1" ht="11.6">
      <c r="A391" s="76"/>
      <c r="B391" s="80"/>
      <c r="C391" s="139"/>
      <c r="D391" s="122"/>
      <c r="E391" s="139"/>
      <c r="F391" s="122"/>
      <c r="G391" s="149"/>
      <c r="H391" s="121"/>
      <c r="I391" s="163"/>
      <c r="J391" s="191"/>
      <c r="K391" s="165"/>
      <c r="L391" s="95"/>
      <c r="M391" s="78"/>
    </row>
    <row r="392" spans="1:13" s="79" customFormat="1" ht="11.6">
      <c r="A392" s="76"/>
      <c r="B392" s="80"/>
      <c r="C392" s="139"/>
      <c r="D392" s="122"/>
      <c r="E392" s="139"/>
      <c r="F392" s="122"/>
      <c r="G392" s="149"/>
      <c r="H392" s="121"/>
      <c r="I392" s="163"/>
      <c r="J392" s="191"/>
      <c r="K392" s="165"/>
      <c r="L392" s="95"/>
      <c r="M392" s="78"/>
    </row>
  </sheetData>
  <mergeCells count="31">
    <mergeCell ref="B39:L39"/>
    <mergeCell ref="B27:L27"/>
    <mergeCell ref="B28:L28"/>
    <mergeCell ref="B30:L30"/>
    <mergeCell ref="B31:L31"/>
    <mergeCell ref="B32:L32"/>
    <mergeCell ref="B33:L33"/>
    <mergeCell ref="B34:L34"/>
    <mergeCell ref="B35:L35"/>
    <mergeCell ref="B36:L36"/>
    <mergeCell ref="B37:L37"/>
    <mergeCell ref="B38:L38"/>
    <mergeCell ref="B26:L26"/>
    <mergeCell ref="B13:L13"/>
    <mergeCell ref="B14:L14"/>
    <mergeCell ref="B15:L15"/>
    <mergeCell ref="B16:L16"/>
    <mergeCell ref="B17:L17"/>
    <mergeCell ref="B18:L18"/>
    <mergeCell ref="B19:L19"/>
    <mergeCell ref="B20:L20"/>
    <mergeCell ref="B21:L21"/>
    <mergeCell ref="B23:L23"/>
    <mergeCell ref="B24:L24"/>
    <mergeCell ref="B12:L12"/>
    <mergeCell ref="B1:G1"/>
    <mergeCell ref="B6:L6"/>
    <mergeCell ref="B8:L8"/>
    <mergeCell ref="B9:L9"/>
    <mergeCell ref="B10:L10"/>
    <mergeCell ref="B11:L11"/>
  </mergeCells>
  <pageMargins left="0.7" right="0.7" top="0.75" bottom="0.75" header="0.3" footer="0.3"/>
  <pageSetup paperSize="9" scale="79" orientation="landscape" r:id="rId1"/>
  <rowBreaks count="1" manualBreakCount="1">
    <brk id="4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Gabric</dc:creator>
  <cp:lastModifiedBy>Petar Vidanoski</cp:lastModifiedBy>
  <dcterms:created xsi:type="dcterms:W3CDTF">2023-04-25T13:00:39Z</dcterms:created>
  <dcterms:modified xsi:type="dcterms:W3CDTF">2025-08-04T06:13:56Z</dcterms:modified>
</cp:coreProperties>
</file>